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Provisional\Data File_SEA_Jan2026_Provisional\"/>
    </mc:Choice>
  </mc:AlternateContent>
  <xr:revisionPtr revIDLastSave="0" documentId="8_{844CF4D1-153B-470C-BAF1-0A243313AA46}" xr6:coauthVersionLast="47" xr6:coauthVersionMax="47" xr10:uidLastSave="{00000000-0000-0000-0000-000000000000}"/>
  <bookViews>
    <workbookView xWindow="-120" yWindow="-120" windowWidth="29040" windowHeight="15720" xr2:uid="{CD08D414-675F-4C83-9BFE-AF0DDC462B1B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1" l="1"/>
  <c r="AC39" i="1"/>
  <c r="AA39" i="1"/>
  <c r="Y39" i="1"/>
  <c r="X39" i="1"/>
  <c r="Q39" i="1"/>
  <c r="M39" i="1"/>
  <c r="L39" i="1"/>
  <c r="K39" i="1"/>
  <c r="E39" i="1"/>
  <c r="AH35" i="1"/>
  <c r="AH39" i="1" s="1"/>
  <c r="AE35" i="1"/>
  <c r="AD35" i="1"/>
  <c r="AD39" i="1" s="1"/>
  <c r="AC35" i="1"/>
  <c r="AB35" i="1"/>
  <c r="AB39" i="1" s="1"/>
  <c r="AA35" i="1"/>
  <c r="Z35" i="1"/>
  <c r="Z39" i="1" s="1"/>
  <c r="Y35" i="1"/>
  <c r="X35" i="1"/>
  <c r="W35" i="1"/>
  <c r="W39" i="1" s="1"/>
  <c r="V35" i="1"/>
  <c r="V39" i="1" s="1"/>
  <c r="T35" i="1"/>
  <c r="Q35" i="1"/>
  <c r="P35" i="1"/>
  <c r="P39" i="1" s="1"/>
  <c r="M35" i="1"/>
  <c r="L35" i="1"/>
  <c r="K35" i="1"/>
  <c r="J35" i="1"/>
  <c r="J39" i="1" s="1"/>
  <c r="G35" i="1"/>
  <c r="G39" i="1" s="1"/>
  <c r="F35" i="1"/>
  <c r="F39" i="1" s="1"/>
  <c r="E35" i="1"/>
  <c r="D35" i="1"/>
  <c r="D39" i="1" s="1"/>
  <c r="C35" i="1"/>
  <c r="C39" i="1" s="1"/>
  <c r="B35" i="1"/>
  <c r="B39" i="1" s="1"/>
  <c r="AG34" i="1"/>
  <c r="AF34" i="1"/>
  <c r="U34" i="1"/>
  <c r="S34" i="1"/>
  <c r="R34" i="1"/>
  <c r="O34" i="1"/>
  <c r="N34" i="1"/>
  <c r="I34" i="1"/>
  <c r="H34" i="1"/>
  <c r="AF33" i="1"/>
  <c r="AG33" i="1" s="1"/>
  <c r="U33" i="1"/>
  <c r="R33" i="1"/>
  <c r="S33" i="1" s="1"/>
  <c r="O33" i="1"/>
  <c r="N33" i="1"/>
  <c r="I33" i="1"/>
  <c r="H33" i="1"/>
  <c r="AF32" i="1"/>
  <c r="AG32" i="1" s="1"/>
  <c r="U32" i="1"/>
  <c r="S32" i="1"/>
  <c r="R32" i="1"/>
  <c r="O32" i="1"/>
  <c r="N32" i="1"/>
  <c r="I32" i="1"/>
  <c r="H32" i="1"/>
  <c r="AF31" i="1"/>
  <c r="AG31" i="1" s="1"/>
  <c r="U31" i="1"/>
  <c r="S31" i="1"/>
  <c r="R31" i="1"/>
  <c r="O31" i="1"/>
  <c r="N31" i="1"/>
  <c r="H31" i="1"/>
  <c r="I31" i="1" s="1"/>
  <c r="AF30" i="1"/>
  <c r="AG30" i="1" s="1"/>
  <c r="U30" i="1"/>
  <c r="S30" i="1"/>
  <c r="R30" i="1"/>
  <c r="O30" i="1"/>
  <c r="N30" i="1"/>
  <c r="I30" i="1"/>
  <c r="H30" i="1"/>
  <c r="AF29" i="1"/>
  <c r="AG29" i="1" s="1"/>
  <c r="U29" i="1"/>
  <c r="S29" i="1"/>
  <c r="R29" i="1"/>
  <c r="O29" i="1"/>
  <c r="N29" i="1"/>
  <c r="I29" i="1"/>
  <c r="H29" i="1"/>
  <c r="AG28" i="1"/>
  <c r="AF28" i="1"/>
  <c r="U28" i="1"/>
  <c r="S28" i="1"/>
  <c r="R28" i="1"/>
  <c r="O28" i="1"/>
  <c r="N28" i="1"/>
  <c r="I28" i="1"/>
  <c r="H28" i="1"/>
  <c r="AF27" i="1"/>
  <c r="AG27" i="1" s="1"/>
  <c r="U27" i="1"/>
  <c r="R27" i="1"/>
  <c r="S27" i="1" s="1"/>
  <c r="O27" i="1"/>
  <c r="N27" i="1"/>
  <c r="I27" i="1"/>
  <c r="H27" i="1"/>
  <c r="AF26" i="1"/>
  <c r="AG26" i="1" s="1"/>
  <c r="U26" i="1"/>
  <c r="S26" i="1"/>
  <c r="R26" i="1"/>
  <c r="N26" i="1"/>
  <c r="O26" i="1" s="1"/>
  <c r="I26" i="1"/>
  <c r="H26" i="1"/>
  <c r="AF25" i="1"/>
  <c r="AG25" i="1" s="1"/>
  <c r="U25" i="1"/>
  <c r="S25" i="1"/>
  <c r="R25" i="1"/>
  <c r="O25" i="1"/>
  <c r="N25" i="1"/>
  <c r="H25" i="1"/>
  <c r="I25" i="1" s="1"/>
  <c r="AF24" i="1"/>
  <c r="AG24" i="1" s="1"/>
  <c r="U24" i="1"/>
  <c r="S24" i="1"/>
  <c r="R24" i="1"/>
  <c r="O24" i="1"/>
  <c r="N24" i="1"/>
  <c r="I24" i="1"/>
  <c r="H24" i="1"/>
  <c r="AF23" i="1"/>
  <c r="AG23" i="1" s="1"/>
  <c r="U23" i="1"/>
  <c r="S23" i="1"/>
  <c r="R23" i="1"/>
  <c r="O23" i="1"/>
  <c r="N23" i="1"/>
  <c r="I23" i="1"/>
  <c r="H23" i="1"/>
  <c r="AF22" i="1"/>
  <c r="AG22" i="1" s="1"/>
  <c r="U22" i="1"/>
  <c r="S22" i="1"/>
  <c r="R22" i="1"/>
  <c r="O22" i="1"/>
  <c r="N22" i="1"/>
  <c r="I22" i="1"/>
  <c r="H22" i="1"/>
  <c r="AF21" i="1"/>
  <c r="AG21" i="1" s="1"/>
  <c r="U21" i="1"/>
  <c r="S21" i="1"/>
  <c r="R21" i="1"/>
  <c r="O21" i="1"/>
  <c r="N21" i="1"/>
  <c r="I21" i="1"/>
  <c r="H21" i="1"/>
  <c r="AF20" i="1"/>
  <c r="AG20" i="1" s="1"/>
  <c r="U20" i="1"/>
  <c r="S20" i="1"/>
  <c r="R20" i="1"/>
  <c r="N20" i="1"/>
  <c r="O20" i="1" s="1"/>
  <c r="I20" i="1"/>
  <c r="H20" i="1"/>
  <c r="AF19" i="1"/>
  <c r="AG19" i="1" s="1"/>
  <c r="U19" i="1"/>
  <c r="R19" i="1"/>
  <c r="S19" i="1" s="1"/>
  <c r="O19" i="1"/>
  <c r="N19" i="1"/>
  <c r="H19" i="1"/>
  <c r="I19" i="1" s="1"/>
  <c r="AF18" i="1"/>
  <c r="AG18" i="1" s="1"/>
  <c r="U18" i="1"/>
  <c r="S18" i="1"/>
  <c r="R18" i="1"/>
  <c r="N18" i="1"/>
  <c r="O18" i="1" s="1"/>
  <c r="I18" i="1"/>
  <c r="H18" i="1"/>
  <c r="AF17" i="1"/>
  <c r="AG17" i="1" s="1"/>
  <c r="U17" i="1"/>
  <c r="S17" i="1"/>
  <c r="R17" i="1"/>
  <c r="O17" i="1"/>
  <c r="N17" i="1"/>
  <c r="H17" i="1"/>
  <c r="I17" i="1" s="1"/>
  <c r="AF16" i="1"/>
  <c r="AG16" i="1" s="1"/>
  <c r="U16" i="1"/>
  <c r="S16" i="1"/>
  <c r="R16" i="1"/>
  <c r="O16" i="1"/>
  <c r="N16" i="1"/>
  <c r="I16" i="1"/>
  <c r="H16" i="1"/>
  <c r="AF15" i="1"/>
  <c r="AG15" i="1" s="1"/>
  <c r="U15" i="1"/>
  <c r="R15" i="1"/>
  <c r="S15" i="1" s="1"/>
  <c r="O15" i="1"/>
  <c r="N15" i="1"/>
  <c r="I15" i="1"/>
  <c r="H15" i="1"/>
  <c r="AF14" i="1"/>
  <c r="AG14" i="1" s="1"/>
  <c r="U14" i="1"/>
  <c r="S14" i="1"/>
  <c r="R14" i="1"/>
  <c r="N14" i="1"/>
  <c r="O14" i="1" s="1"/>
  <c r="I14" i="1"/>
  <c r="H14" i="1"/>
  <c r="AF13" i="1"/>
  <c r="AG13" i="1" s="1"/>
  <c r="U13" i="1"/>
  <c r="R13" i="1"/>
  <c r="S13" i="1" s="1"/>
  <c r="O13" i="1"/>
  <c r="N13" i="1"/>
  <c r="H13" i="1"/>
  <c r="I13" i="1" s="1"/>
  <c r="AF12" i="1"/>
  <c r="AG12" i="1" s="1"/>
  <c r="U12" i="1"/>
  <c r="S12" i="1"/>
  <c r="R12" i="1"/>
  <c r="N12" i="1"/>
  <c r="O12" i="1" s="1"/>
  <c r="I12" i="1"/>
  <c r="H12" i="1"/>
  <c r="AF11" i="1"/>
  <c r="AG11" i="1" s="1"/>
  <c r="U11" i="1"/>
  <c r="S11" i="1"/>
  <c r="R11" i="1"/>
  <c r="O11" i="1"/>
  <c r="N11" i="1"/>
  <c r="H11" i="1"/>
  <c r="I11" i="1" s="1"/>
  <c r="AF10" i="1"/>
  <c r="AG10" i="1" s="1"/>
  <c r="U10" i="1"/>
  <c r="S10" i="1"/>
  <c r="R10" i="1"/>
  <c r="O10" i="1"/>
  <c r="N10" i="1"/>
  <c r="I10" i="1"/>
  <c r="H10" i="1"/>
  <c r="AF9" i="1"/>
  <c r="AG9" i="1" s="1"/>
  <c r="U9" i="1"/>
  <c r="R9" i="1"/>
  <c r="S9" i="1" s="1"/>
  <c r="O9" i="1"/>
  <c r="N9" i="1"/>
  <c r="I9" i="1"/>
  <c r="H9" i="1"/>
  <c r="AF8" i="1"/>
  <c r="AG8" i="1" s="1"/>
  <c r="U8" i="1"/>
  <c r="S8" i="1"/>
  <c r="R8" i="1"/>
  <c r="N8" i="1"/>
  <c r="O8" i="1" s="1"/>
  <c r="I8" i="1"/>
  <c r="H8" i="1"/>
  <c r="AF7" i="1"/>
  <c r="AG7" i="1" s="1"/>
  <c r="U7" i="1"/>
  <c r="R7" i="1"/>
  <c r="S7" i="1" s="1"/>
  <c r="O7" i="1"/>
  <c r="N7" i="1"/>
  <c r="H7" i="1"/>
  <c r="I7" i="1" s="1"/>
  <c r="AF6" i="1"/>
  <c r="AG6" i="1" s="1"/>
  <c r="U6" i="1"/>
  <c r="S6" i="1"/>
  <c r="R6" i="1"/>
  <c r="N6" i="1"/>
  <c r="O6" i="1" s="1"/>
  <c r="I6" i="1"/>
  <c r="H6" i="1"/>
  <c r="AF5" i="1"/>
  <c r="AG5" i="1" s="1"/>
  <c r="U5" i="1"/>
  <c r="S5" i="1"/>
  <c r="R5" i="1"/>
  <c r="O5" i="1"/>
  <c r="N5" i="1"/>
  <c r="H5" i="1"/>
  <c r="I5" i="1" s="1"/>
  <c r="AG4" i="1"/>
  <c r="AF4" i="1"/>
  <c r="AF35" i="1" s="1"/>
  <c r="U4" i="1"/>
  <c r="U35" i="1" s="1"/>
  <c r="S4" i="1"/>
  <c r="R4" i="1"/>
  <c r="R35" i="1" s="1"/>
  <c r="O4" i="1"/>
  <c r="N4" i="1"/>
  <c r="N35" i="1" s="1"/>
  <c r="I4" i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I35" i="1" l="1"/>
  <c r="O35" i="1"/>
  <c r="S35" i="1"/>
  <c r="AG35" i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<sst xmlns="http://schemas.openxmlformats.org/spreadsheetml/2006/main" count="44" uniqueCount="41">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</sst>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7" fontId="0" fillId="6" borderId="0" xfId="0" applyNumberFormat="1" applyFill="1"/>
    <xf numFmtId="2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an%202026\Provisional\SEA_Jan_26_provisional.xls" TargetMode="External"/><Relationship Id="rId1" Type="http://schemas.openxmlformats.org/officeDocument/2006/relationships/externalLinkPath" Target="/EEDSM/Energy%20Accouting%20from%2001042024/Jan%202026/Provisional/SEA_Jan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4636-DAA1-4385-BD5C-0C974CAA1C43}">
  <dimension ref="A1:AO43"/>
  <sheetViews>
    <sheetView tabSelected="1" workbookViewId="0">
      <pane ySplit="3" topLeftCell="A16" activePane="bottomLeft" state="frozen"/>
      <selection pane="bottomLeft" activeCell="P35" sqref="P35:Q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3" customWidth="1"/>
    <col min="10" max="15" width="15.7109375" style="4" customWidth="1"/>
    <col min="16" max="16" width="19.5703125" style="5" customWidth="1"/>
    <col min="17" max="17" width="14.85546875" style="5" customWidth="1"/>
    <col min="18" max="18" width="14.42578125" style="5" customWidth="1"/>
    <col min="19" max="19" width="18.28515625" style="5" customWidth="1"/>
    <col min="20" max="20" width="27.85546875" style="3" customWidth="1"/>
    <col min="21" max="21" width="15.5703125" style="3" customWidth="1"/>
    <col min="22" max="22" width="21.42578125" style="6" customWidth="1"/>
    <col min="23" max="23" width="24.140625" style="6" customWidth="1"/>
    <col min="24" max="24" width="22" style="6" customWidth="1"/>
    <col min="25" max="25" width="19.7109375" style="6" customWidth="1"/>
    <col min="26" max="26" width="19.85546875" style="6" customWidth="1"/>
    <col min="27" max="27" width="15.85546875" style="6" customWidth="1"/>
    <col min="28" max="29" width="20.5703125" style="6" customWidth="1"/>
    <col min="30" max="30" width="11.5703125" style="6" customWidth="1"/>
    <col min="31" max="31" width="13" style="6" customWidth="1"/>
    <col min="32" max="32" width="12.140625" style="6" customWidth="1"/>
    <col min="33" max="33" width="16.42578125" style="6" customWidth="1"/>
    <col min="34" max="34" width="12.140625" style="3" customWidth="1"/>
    <col min="36" max="36" width="26.85546875" customWidth="1"/>
    <col min="37" max="37" width="17.42578125" style="7" customWidth="1"/>
    <col min="38" max="38" width="13.28515625" style="7" customWidth="1"/>
    <col min="39" max="39" width="8.85546875" style="7"/>
    <col min="40" max="40" width="13.7109375" style="7" customWidth="1"/>
    <col min="41" max="41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2.570312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0"/>
      <c r="I2" s="11"/>
      <c r="J2" s="12" t="s">
        <v>4</v>
      </c>
      <c r="K2" s="13"/>
      <c r="L2" s="13"/>
      <c r="M2" s="13"/>
      <c r="N2" s="13"/>
      <c r="O2" s="13"/>
      <c r="P2" s="14" t="s">
        <v>5</v>
      </c>
      <c r="Q2" s="14"/>
      <c r="R2" s="14"/>
      <c r="S2" s="14"/>
      <c r="T2" s="15" t="s">
        <v>6</v>
      </c>
      <c r="U2" s="15"/>
      <c r="V2" s="16" t="s">
        <v>7</v>
      </c>
      <c r="W2" s="16"/>
      <c r="X2" s="16"/>
      <c r="Y2" s="16"/>
      <c r="Z2" s="16"/>
      <c r="AA2" s="16"/>
      <c r="AB2" s="16"/>
      <c r="AC2" s="16"/>
      <c r="AD2" s="16"/>
      <c r="AE2" s="16"/>
      <c r="AK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8" t="s">
        <v>13</v>
      </c>
      <c r="G3" s="19" t="s">
        <v>14</v>
      </c>
      <c r="H3" s="19" t="s">
        <v>15</v>
      </c>
      <c r="I3" s="19" t="s">
        <v>16</v>
      </c>
      <c r="J3" s="20" t="s">
        <v>17</v>
      </c>
      <c r="K3" s="20" t="s">
        <v>18</v>
      </c>
      <c r="L3" s="21" t="s">
        <v>19</v>
      </c>
      <c r="M3" s="20" t="s">
        <v>20</v>
      </c>
      <c r="N3" s="21" t="s">
        <v>21</v>
      </c>
      <c r="O3" s="21" t="s">
        <v>16</v>
      </c>
      <c r="P3" s="22" t="s">
        <v>22</v>
      </c>
      <c r="Q3" s="22" t="s">
        <v>23</v>
      </c>
      <c r="R3" s="23" t="s">
        <v>24</v>
      </c>
      <c r="S3" s="23" t="s">
        <v>16</v>
      </c>
      <c r="T3" s="24" t="s">
        <v>25</v>
      </c>
      <c r="U3" s="24" t="s">
        <v>26</v>
      </c>
      <c r="V3" s="25" t="s">
        <v>27</v>
      </c>
      <c r="W3" s="26" t="s">
        <v>28</v>
      </c>
      <c r="X3" s="26" t="s">
        <v>29</v>
      </c>
      <c r="Y3" s="26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7" t="s">
        <v>36</v>
      </c>
      <c r="AF3" s="28" t="s">
        <v>37</v>
      </c>
      <c r="AG3" s="28" t="s">
        <v>16</v>
      </c>
      <c r="AH3" s="29" t="s">
        <v>38</v>
      </c>
      <c r="AK3" s="17"/>
    </row>
    <row r="4" spans="1:41">
      <c r="A4" s="30">
        <f>+'[1]Page-1'!A10</f>
        <v>46023</v>
      </c>
      <c r="B4" s="31">
        <v>13267250</v>
      </c>
      <c r="C4" s="31">
        <v>0</v>
      </c>
      <c r="D4" s="32">
        <v>5589117.5</v>
      </c>
      <c r="E4" s="31">
        <v>9782500</v>
      </c>
      <c r="F4" s="31"/>
      <c r="G4" s="33">
        <v>12998750</v>
      </c>
      <c r="H4" s="34">
        <f>+SUM(B4:G4)</f>
        <v>41637617.5</v>
      </c>
      <c r="I4" s="35">
        <f>+H4/1000000</f>
        <v>41.637617499999998</v>
      </c>
      <c r="J4" s="36">
        <v>0</v>
      </c>
      <c r="K4" s="36">
        <v>1915000</v>
      </c>
      <c r="L4" s="36">
        <v>0</v>
      </c>
      <c r="M4" s="36">
        <v>1265690</v>
      </c>
      <c r="N4" s="37">
        <f t="shared" ref="N4:N34" si="0">+SUM(J4:M4)</f>
        <v>3180690</v>
      </c>
      <c r="O4" s="38">
        <f>+N4/1000000</f>
        <v>3.1806899999999998</v>
      </c>
      <c r="P4" s="39">
        <v>11793887.5</v>
      </c>
      <c r="Q4" s="39">
        <v>5510625</v>
      </c>
      <c r="R4" s="40">
        <f t="shared" ref="R4:R34" si="1">+SUM(P4:Q4)</f>
        <v>17304512.5</v>
      </c>
      <c r="S4" s="41">
        <f>+R4/1000000</f>
        <v>17.304512500000001</v>
      </c>
      <c r="T4" s="24">
        <v>0</v>
      </c>
      <c r="U4" s="24">
        <f>+T4/1000000</f>
        <v>0</v>
      </c>
      <c r="V4" s="42">
        <v>47000</v>
      </c>
      <c r="W4" s="42">
        <v>287125</v>
      </c>
      <c r="X4" s="42">
        <v>227550</v>
      </c>
      <c r="Y4" s="42">
        <v>48937.5</v>
      </c>
      <c r="Z4" s="42">
        <v>0</v>
      </c>
      <c r="AA4" s="42">
        <v>48000</v>
      </c>
      <c r="AB4" s="42">
        <v>312000</v>
      </c>
      <c r="AC4" s="42">
        <v>200575</v>
      </c>
      <c r="AD4" s="42">
        <v>115500</v>
      </c>
      <c r="AE4" s="42">
        <v>191325</v>
      </c>
      <c r="AF4" s="42">
        <f>+SUM(V4:AE4)</f>
        <v>1478012.5</v>
      </c>
      <c r="AG4" s="42">
        <f>+AF4/1000000</f>
        <v>1.4780125</v>
      </c>
      <c r="AH4" s="43">
        <v>1660312.5</v>
      </c>
      <c r="AL4" s="44"/>
      <c r="AN4" s="44"/>
      <c r="AO4" s="45"/>
    </row>
    <row r="5" spans="1:41">
      <c r="A5" s="30">
        <f>+A4+1</f>
        <v>46024</v>
      </c>
      <c r="B5" s="31">
        <v>15115000</v>
      </c>
      <c r="C5" s="31">
        <v>0</v>
      </c>
      <c r="D5" s="33">
        <v>6833750</v>
      </c>
      <c r="E5" s="31">
        <v>9415000</v>
      </c>
      <c r="F5" s="31"/>
      <c r="G5" s="33">
        <v>12215000</v>
      </c>
      <c r="H5" s="34">
        <f t="shared" ref="H5:H34" si="2">+SUM(B5:G5)</f>
        <v>43578750</v>
      </c>
      <c r="I5" s="35">
        <f t="shared" ref="I5:I34" si="3">+H5/1000000</f>
        <v>43.578749999999999</v>
      </c>
      <c r="J5" s="36">
        <v>0</v>
      </c>
      <c r="K5" s="36">
        <v>1914625</v>
      </c>
      <c r="L5" s="36">
        <v>0</v>
      </c>
      <c r="M5" s="36">
        <v>1212962.5</v>
      </c>
      <c r="N5" s="37">
        <f t="shared" si="0"/>
        <v>3127587.5</v>
      </c>
      <c r="O5" s="38">
        <f t="shared" ref="O5:O34" si="4">+N5/1000000</f>
        <v>3.1275875000000002</v>
      </c>
      <c r="P5" s="39">
        <v>10338480</v>
      </c>
      <c r="Q5" s="39">
        <v>5041875</v>
      </c>
      <c r="R5" s="40">
        <f t="shared" si="1"/>
        <v>15380355</v>
      </c>
      <c r="S5" s="41">
        <f t="shared" ref="S5:S34" si="5">+R5/1000000</f>
        <v>15.380355</v>
      </c>
      <c r="T5" s="24">
        <v>0</v>
      </c>
      <c r="U5" s="24">
        <f t="shared" ref="U5:U34" si="6">+T5/1000000</f>
        <v>0</v>
      </c>
      <c r="V5" s="42">
        <v>31937.5</v>
      </c>
      <c r="W5" s="42">
        <v>268800</v>
      </c>
      <c r="X5" s="42">
        <v>238075</v>
      </c>
      <c r="Y5" s="42">
        <v>96000</v>
      </c>
      <c r="Z5" s="42">
        <v>0</v>
      </c>
      <c r="AA5" s="42">
        <v>48000</v>
      </c>
      <c r="AB5" s="42">
        <v>312000</v>
      </c>
      <c r="AC5" s="42">
        <v>189525</v>
      </c>
      <c r="AD5" s="42">
        <v>108550</v>
      </c>
      <c r="AE5" s="42">
        <v>182575</v>
      </c>
      <c r="AF5" s="42">
        <f t="shared" ref="AF5:AF34" si="7">+SUM(V5:AE5)</f>
        <v>1475462.5</v>
      </c>
      <c r="AG5" s="42">
        <f t="shared" ref="AG5:AG34" si="8">+AF5/1000000</f>
        <v>1.4754624999999999</v>
      </c>
      <c r="AH5" s="43">
        <v>1336687.5</v>
      </c>
      <c r="AL5" s="44"/>
      <c r="AN5" s="44"/>
      <c r="AO5" s="45"/>
    </row>
    <row r="6" spans="1:41">
      <c r="A6" s="30">
        <f t="shared" ref="A6:A34" si="9">+A5+1</f>
        <v>46025</v>
      </c>
      <c r="B6" s="31">
        <v>16109000</v>
      </c>
      <c r="C6" s="31">
        <v>0</v>
      </c>
      <c r="D6" s="33">
        <v>6703750</v>
      </c>
      <c r="E6" s="31">
        <v>9155000</v>
      </c>
      <c r="F6" s="31"/>
      <c r="G6" s="33">
        <v>12303750</v>
      </c>
      <c r="H6" s="34">
        <f t="shared" si="2"/>
        <v>44271500</v>
      </c>
      <c r="I6" s="35">
        <f t="shared" si="3"/>
        <v>44.271500000000003</v>
      </c>
      <c r="J6" s="36">
        <v>0</v>
      </c>
      <c r="K6" s="36">
        <v>1887250</v>
      </c>
      <c r="L6" s="36">
        <v>0</v>
      </c>
      <c r="M6" s="36">
        <v>1192110</v>
      </c>
      <c r="N6" s="37">
        <f t="shared" si="0"/>
        <v>3079360</v>
      </c>
      <c r="O6" s="38">
        <f t="shared" si="4"/>
        <v>3.0793599999999999</v>
      </c>
      <c r="P6" s="39">
        <v>10035040</v>
      </c>
      <c r="Q6" s="39">
        <v>4948125</v>
      </c>
      <c r="R6" s="40">
        <f t="shared" si="1"/>
        <v>14983165</v>
      </c>
      <c r="S6" s="41">
        <f t="shared" si="5"/>
        <v>14.983165</v>
      </c>
      <c r="T6" s="24">
        <v>0</v>
      </c>
      <c r="U6" s="24">
        <f t="shared" si="6"/>
        <v>0</v>
      </c>
      <c r="V6" s="42">
        <v>96000</v>
      </c>
      <c r="W6" s="42">
        <v>280000</v>
      </c>
      <c r="X6" s="42">
        <v>259725</v>
      </c>
      <c r="Y6" s="42">
        <v>96000</v>
      </c>
      <c r="Z6" s="42">
        <v>0</v>
      </c>
      <c r="AA6" s="42">
        <v>48000</v>
      </c>
      <c r="AB6" s="42">
        <v>312000</v>
      </c>
      <c r="AC6" s="42">
        <v>195725</v>
      </c>
      <c r="AD6" s="42">
        <v>111250</v>
      </c>
      <c r="AE6" s="42">
        <v>181600</v>
      </c>
      <c r="AF6" s="42">
        <f t="shared" si="7"/>
        <v>1580300</v>
      </c>
      <c r="AG6" s="42">
        <f t="shared" si="8"/>
        <v>1.5803</v>
      </c>
      <c r="AH6" s="43">
        <v>1281062.5</v>
      </c>
      <c r="AL6" s="44"/>
      <c r="AN6" s="44"/>
      <c r="AO6" s="45"/>
    </row>
    <row r="7" spans="1:41">
      <c r="A7" s="30">
        <f t="shared" si="9"/>
        <v>46026</v>
      </c>
      <c r="B7" s="31">
        <v>15413750</v>
      </c>
      <c r="C7" s="31">
        <v>0</v>
      </c>
      <c r="D7" s="33">
        <v>5985000</v>
      </c>
      <c r="E7" s="31">
        <v>8740000</v>
      </c>
      <c r="F7" s="31"/>
      <c r="G7" s="33">
        <v>11038750</v>
      </c>
      <c r="H7" s="34">
        <f t="shared" si="2"/>
        <v>41177500</v>
      </c>
      <c r="I7" s="35">
        <f t="shared" si="3"/>
        <v>41.177500000000002</v>
      </c>
      <c r="J7" s="36">
        <v>0</v>
      </c>
      <c r="K7" s="36">
        <v>1503250</v>
      </c>
      <c r="L7" s="36">
        <v>0</v>
      </c>
      <c r="M7" s="36">
        <v>1201415</v>
      </c>
      <c r="N7" s="37">
        <f t="shared" si="0"/>
        <v>2704665</v>
      </c>
      <c r="O7" s="38">
        <f t="shared" si="4"/>
        <v>2.7046649999999999</v>
      </c>
      <c r="P7" s="39">
        <v>8470882.5</v>
      </c>
      <c r="Q7" s="39">
        <v>4385625</v>
      </c>
      <c r="R7" s="40">
        <f t="shared" si="1"/>
        <v>12856507.5</v>
      </c>
      <c r="S7" s="41">
        <f t="shared" si="5"/>
        <v>12.856507499999999</v>
      </c>
      <c r="T7" s="24">
        <v>0</v>
      </c>
      <c r="U7" s="24">
        <f t="shared" si="6"/>
        <v>0</v>
      </c>
      <c r="V7" s="42">
        <v>96000</v>
      </c>
      <c r="W7" s="42">
        <v>289200</v>
      </c>
      <c r="X7" s="42">
        <v>249120</v>
      </c>
      <c r="Y7" s="42">
        <v>96000</v>
      </c>
      <c r="Z7" s="42">
        <v>0</v>
      </c>
      <c r="AA7" s="42">
        <v>48000</v>
      </c>
      <c r="AB7" s="42">
        <v>312000</v>
      </c>
      <c r="AC7" s="42">
        <v>281575</v>
      </c>
      <c r="AD7" s="42">
        <v>116125</v>
      </c>
      <c r="AE7" s="42">
        <v>146400</v>
      </c>
      <c r="AF7" s="42">
        <f t="shared" si="7"/>
        <v>1634420</v>
      </c>
      <c r="AG7" s="42">
        <f t="shared" si="8"/>
        <v>1.63442</v>
      </c>
      <c r="AH7" s="43">
        <v>962000</v>
      </c>
      <c r="AL7" s="44"/>
      <c r="AN7" s="44"/>
      <c r="AO7" s="45"/>
    </row>
    <row r="8" spans="1:41">
      <c r="A8" s="30">
        <f t="shared" si="9"/>
        <v>46027</v>
      </c>
      <c r="B8" s="31">
        <v>16386250</v>
      </c>
      <c r="C8" s="31">
        <v>0</v>
      </c>
      <c r="D8" s="33">
        <v>6525000</v>
      </c>
      <c r="E8" s="31">
        <v>9325000</v>
      </c>
      <c r="F8" s="31"/>
      <c r="G8" s="33">
        <v>12213750</v>
      </c>
      <c r="H8" s="34">
        <f t="shared" si="2"/>
        <v>44450000</v>
      </c>
      <c r="I8" s="35">
        <f t="shared" si="3"/>
        <v>44.45</v>
      </c>
      <c r="J8" s="36">
        <v>0</v>
      </c>
      <c r="K8" s="36">
        <v>1834250</v>
      </c>
      <c r="L8" s="36">
        <v>0</v>
      </c>
      <c r="M8" s="36">
        <v>1207947.5</v>
      </c>
      <c r="N8" s="37">
        <f t="shared" si="0"/>
        <v>3042197.5</v>
      </c>
      <c r="O8" s="38">
        <f t="shared" si="4"/>
        <v>3.0421974999999999</v>
      </c>
      <c r="P8" s="39">
        <v>9511677.5</v>
      </c>
      <c r="Q8" s="39">
        <v>4845000</v>
      </c>
      <c r="R8" s="40">
        <f t="shared" si="1"/>
        <v>14356677.5</v>
      </c>
      <c r="S8" s="41">
        <f t="shared" si="5"/>
        <v>14.3566775</v>
      </c>
      <c r="T8" s="24">
        <v>0</v>
      </c>
      <c r="U8" s="24">
        <f t="shared" si="6"/>
        <v>0</v>
      </c>
      <c r="V8" s="42">
        <v>96000</v>
      </c>
      <c r="W8" s="42">
        <v>294850</v>
      </c>
      <c r="X8" s="42">
        <v>249320</v>
      </c>
      <c r="Y8" s="42">
        <v>96000</v>
      </c>
      <c r="Z8" s="42">
        <v>0</v>
      </c>
      <c r="AA8" s="42">
        <v>48000</v>
      </c>
      <c r="AB8" s="42">
        <v>312000</v>
      </c>
      <c r="AC8" s="42">
        <v>304525</v>
      </c>
      <c r="AD8" s="42">
        <v>117625</v>
      </c>
      <c r="AE8" s="42">
        <v>132000</v>
      </c>
      <c r="AF8" s="42">
        <f t="shared" si="7"/>
        <v>1650320</v>
      </c>
      <c r="AG8" s="42">
        <f t="shared" si="8"/>
        <v>1.65032</v>
      </c>
      <c r="AH8" s="43">
        <v>1318187.5</v>
      </c>
      <c r="AL8" s="44"/>
      <c r="AN8" s="44"/>
      <c r="AO8" s="45"/>
    </row>
    <row r="9" spans="1:41">
      <c r="A9" s="30">
        <f t="shared" si="9"/>
        <v>46028</v>
      </c>
      <c r="B9" s="31">
        <v>17521500</v>
      </c>
      <c r="C9" s="31">
        <v>0</v>
      </c>
      <c r="D9" s="33">
        <v>7155000</v>
      </c>
      <c r="E9" s="31">
        <v>9792500</v>
      </c>
      <c r="F9" s="31"/>
      <c r="G9" s="33">
        <v>13345000</v>
      </c>
      <c r="H9" s="34">
        <f t="shared" si="2"/>
        <v>47814000</v>
      </c>
      <c r="I9" s="35">
        <f t="shared" si="3"/>
        <v>47.814</v>
      </c>
      <c r="J9" s="36">
        <v>0</v>
      </c>
      <c r="K9" s="36">
        <v>1869375</v>
      </c>
      <c r="L9" s="36">
        <v>0</v>
      </c>
      <c r="M9" s="36">
        <v>1209100</v>
      </c>
      <c r="N9" s="37">
        <f t="shared" si="0"/>
        <v>3078475</v>
      </c>
      <c r="O9" s="38">
        <f t="shared" si="4"/>
        <v>3.0784750000000001</v>
      </c>
      <c r="P9" s="39">
        <v>11582792.5</v>
      </c>
      <c r="Q9" s="39">
        <v>5445000</v>
      </c>
      <c r="R9" s="40">
        <f t="shared" si="1"/>
        <v>17027792.5</v>
      </c>
      <c r="S9" s="41">
        <f t="shared" si="5"/>
        <v>17.0277925</v>
      </c>
      <c r="T9" s="24">
        <v>0</v>
      </c>
      <c r="U9" s="24">
        <f t="shared" si="6"/>
        <v>0</v>
      </c>
      <c r="V9" s="42">
        <v>43000</v>
      </c>
      <c r="W9" s="42">
        <v>300000</v>
      </c>
      <c r="X9" s="42">
        <v>279330</v>
      </c>
      <c r="Y9" s="42">
        <v>96000</v>
      </c>
      <c r="Z9" s="42">
        <v>0</v>
      </c>
      <c r="AA9" s="42">
        <v>48000</v>
      </c>
      <c r="AB9" s="42">
        <v>312000</v>
      </c>
      <c r="AC9" s="42">
        <v>294500</v>
      </c>
      <c r="AD9" s="42">
        <v>50000</v>
      </c>
      <c r="AE9" s="42">
        <v>136450</v>
      </c>
      <c r="AF9" s="42">
        <f t="shared" si="7"/>
        <v>1559280</v>
      </c>
      <c r="AG9" s="42">
        <f t="shared" si="8"/>
        <v>1.55928</v>
      </c>
      <c r="AH9" s="43">
        <v>1711250</v>
      </c>
      <c r="AL9" s="44"/>
      <c r="AN9" s="46"/>
      <c r="AO9" s="45"/>
    </row>
    <row r="10" spans="1:41">
      <c r="A10" s="30">
        <f t="shared" si="9"/>
        <v>46029</v>
      </c>
      <c r="B10" s="31">
        <v>16979250</v>
      </c>
      <c r="C10" s="31">
        <v>0</v>
      </c>
      <c r="D10" s="33">
        <v>6882500</v>
      </c>
      <c r="E10" s="31">
        <v>9645000</v>
      </c>
      <c r="F10" s="31"/>
      <c r="G10" s="33">
        <v>12918750</v>
      </c>
      <c r="H10" s="34">
        <f t="shared" si="2"/>
        <v>46425500</v>
      </c>
      <c r="I10" s="35">
        <f t="shared" si="3"/>
        <v>46.4255</v>
      </c>
      <c r="J10" s="36">
        <v>0</v>
      </c>
      <c r="K10" s="36">
        <v>1888025</v>
      </c>
      <c r="L10" s="36">
        <v>0</v>
      </c>
      <c r="M10" s="36">
        <v>1206377.5</v>
      </c>
      <c r="N10" s="37">
        <f t="shared" si="0"/>
        <v>3094402.5</v>
      </c>
      <c r="O10" s="38">
        <f t="shared" si="4"/>
        <v>3.0944025000000002</v>
      </c>
      <c r="P10" s="39">
        <v>10451920</v>
      </c>
      <c r="Q10" s="39">
        <v>4484375</v>
      </c>
      <c r="R10" s="40">
        <f t="shared" si="1"/>
        <v>14936295</v>
      </c>
      <c r="S10" s="41">
        <f t="shared" si="5"/>
        <v>14.936294999999999</v>
      </c>
      <c r="T10" s="24">
        <v>0</v>
      </c>
      <c r="U10" s="24">
        <f t="shared" si="6"/>
        <v>0</v>
      </c>
      <c r="V10" s="42">
        <v>57937.5</v>
      </c>
      <c r="W10" s="42">
        <v>295150</v>
      </c>
      <c r="X10" s="42">
        <v>255550</v>
      </c>
      <c r="Y10" s="42">
        <v>96000</v>
      </c>
      <c r="Z10" s="42">
        <v>0</v>
      </c>
      <c r="AA10" s="42">
        <v>29000</v>
      </c>
      <c r="AB10" s="42">
        <v>312000</v>
      </c>
      <c r="AC10" s="42">
        <v>244200</v>
      </c>
      <c r="AD10" s="42">
        <v>60000</v>
      </c>
      <c r="AE10" s="42">
        <v>136800</v>
      </c>
      <c r="AF10" s="42">
        <f t="shared" si="7"/>
        <v>1486637.5</v>
      </c>
      <c r="AG10" s="42">
        <f t="shared" si="8"/>
        <v>1.4866375000000001</v>
      </c>
      <c r="AH10" s="43">
        <v>1392062.5</v>
      </c>
      <c r="AI10" s="7"/>
      <c r="AJ10" s="7"/>
      <c r="AL10" s="44"/>
      <c r="AN10" s="46"/>
      <c r="AO10" s="45"/>
    </row>
    <row r="11" spans="1:41">
      <c r="A11" s="30">
        <f t="shared" si="9"/>
        <v>46030</v>
      </c>
      <c r="B11" s="31">
        <v>16139750</v>
      </c>
      <c r="C11" s="31">
        <v>0</v>
      </c>
      <c r="D11" s="33">
        <v>6630000</v>
      </c>
      <c r="E11" s="31">
        <v>8995000</v>
      </c>
      <c r="F11" s="31"/>
      <c r="G11" s="33">
        <v>11971250</v>
      </c>
      <c r="H11" s="34">
        <f t="shared" si="2"/>
        <v>43736000</v>
      </c>
      <c r="I11" s="35">
        <f t="shared" si="3"/>
        <v>43.735999999999997</v>
      </c>
      <c r="J11" s="36">
        <v>0</v>
      </c>
      <c r="K11" s="36">
        <v>1939375</v>
      </c>
      <c r="L11" s="36">
        <v>0</v>
      </c>
      <c r="M11" s="36">
        <v>1207275</v>
      </c>
      <c r="N11" s="37">
        <f t="shared" si="0"/>
        <v>3146650</v>
      </c>
      <c r="O11" s="38">
        <f t="shared" si="4"/>
        <v>3.1466500000000002</v>
      </c>
      <c r="P11" s="39">
        <v>8707607.5</v>
      </c>
      <c r="Q11" s="39">
        <v>0</v>
      </c>
      <c r="R11" s="40">
        <f t="shared" si="1"/>
        <v>8707607.5</v>
      </c>
      <c r="S11" s="41">
        <f t="shared" si="5"/>
        <v>8.7076074999999999</v>
      </c>
      <c r="T11" s="24">
        <v>0</v>
      </c>
      <c r="U11" s="24">
        <f t="shared" si="6"/>
        <v>0</v>
      </c>
      <c r="V11" s="42">
        <v>96000</v>
      </c>
      <c r="W11" s="42">
        <v>248275</v>
      </c>
      <c r="X11" s="42">
        <v>257350</v>
      </c>
      <c r="Y11" s="42">
        <v>96000</v>
      </c>
      <c r="Z11" s="42">
        <v>0</v>
      </c>
      <c r="AA11" s="42">
        <v>48000</v>
      </c>
      <c r="AB11" s="42">
        <v>312000</v>
      </c>
      <c r="AC11" s="42">
        <v>260150</v>
      </c>
      <c r="AD11" s="42">
        <v>120250</v>
      </c>
      <c r="AE11" s="42">
        <v>136600</v>
      </c>
      <c r="AF11" s="42">
        <f t="shared" si="7"/>
        <v>1574625</v>
      </c>
      <c r="AG11" s="42">
        <f t="shared" si="8"/>
        <v>1.5746249999999999</v>
      </c>
      <c r="AH11" s="43">
        <v>1165500</v>
      </c>
      <c r="AL11" s="44"/>
      <c r="AN11" s="44"/>
      <c r="AO11" s="45"/>
    </row>
    <row r="12" spans="1:41">
      <c r="A12" s="30">
        <f t="shared" si="9"/>
        <v>46031</v>
      </c>
      <c r="B12" s="31">
        <v>17098250</v>
      </c>
      <c r="C12" s="31">
        <v>0</v>
      </c>
      <c r="D12" s="33">
        <v>5360000</v>
      </c>
      <c r="E12" s="31">
        <v>9545000</v>
      </c>
      <c r="F12" s="31"/>
      <c r="G12" s="33">
        <v>12968750</v>
      </c>
      <c r="H12" s="34">
        <f t="shared" si="2"/>
        <v>44972000</v>
      </c>
      <c r="I12" s="35">
        <f t="shared" si="3"/>
        <v>44.972000000000001</v>
      </c>
      <c r="J12" s="36">
        <v>0</v>
      </c>
      <c r="K12" s="36">
        <v>1935250</v>
      </c>
      <c r="L12" s="36">
        <v>0</v>
      </c>
      <c r="M12" s="36">
        <v>1219222.5</v>
      </c>
      <c r="N12" s="37">
        <f t="shared" si="0"/>
        <v>3154472.5</v>
      </c>
      <c r="O12" s="38">
        <f t="shared" si="4"/>
        <v>3.1544724999999998</v>
      </c>
      <c r="P12" s="39">
        <v>10506842.5</v>
      </c>
      <c r="Q12" s="39">
        <v>0</v>
      </c>
      <c r="R12" s="40">
        <f t="shared" si="1"/>
        <v>10506842.5</v>
      </c>
      <c r="S12" s="41">
        <f t="shared" si="5"/>
        <v>10.506842499999999</v>
      </c>
      <c r="T12" s="24">
        <v>0</v>
      </c>
      <c r="U12" s="24">
        <f t="shared" si="6"/>
        <v>0</v>
      </c>
      <c r="V12" s="42">
        <v>96000</v>
      </c>
      <c r="W12" s="42">
        <v>0</v>
      </c>
      <c r="X12" s="42">
        <v>275760</v>
      </c>
      <c r="Y12" s="42">
        <v>84000</v>
      </c>
      <c r="Z12" s="42">
        <v>0</v>
      </c>
      <c r="AA12" s="42">
        <v>48000</v>
      </c>
      <c r="AB12" s="42">
        <v>312250</v>
      </c>
      <c r="AC12" s="42">
        <v>235650</v>
      </c>
      <c r="AD12" s="42">
        <v>108800</v>
      </c>
      <c r="AE12" s="42">
        <v>136725</v>
      </c>
      <c r="AF12" s="42">
        <f t="shared" si="7"/>
        <v>1297185</v>
      </c>
      <c r="AG12" s="42">
        <f t="shared" si="8"/>
        <v>1.297185</v>
      </c>
      <c r="AH12" s="43">
        <v>1382937.5</v>
      </c>
      <c r="AL12" s="44"/>
      <c r="AN12" s="44"/>
      <c r="AO12" s="45"/>
    </row>
    <row r="13" spans="1:41">
      <c r="A13" s="30">
        <f t="shared" si="9"/>
        <v>46032</v>
      </c>
      <c r="B13" s="31">
        <v>16874500</v>
      </c>
      <c r="C13" s="31">
        <v>0</v>
      </c>
      <c r="D13" s="33">
        <v>3512500</v>
      </c>
      <c r="E13" s="31">
        <v>9792500</v>
      </c>
      <c r="F13" s="31"/>
      <c r="G13" s="33">
        <v>13187500</v>
      </c>
      <c r="H13" s="34">
        <f t="shared" si="2"/>
        <v>43367000</v>
      </c>
      <c r="I13" s="35">
        <f t="shared" si="3"/>
        <v>43.366999999999997</v>
      </c>
      <c r="J13" s="36">
        <v>0</v>
      </c>
      <c r="K13" s="36">
        <v>1940175</v>
      </c>
      <c r="L13" s="36">
        <v>0</v>
      </c>
      <c r="M13" s="36">
        <v>1221117.5</v>
      </c>
      <c r="N13" s="37">
        <f t="shared" si="0"/>
        <v>3161292.5</v>
      </c>
      <c r="O13" s="38">
        <f t="shared" si="4"/>
        <v>3.1612925000000001</v>
      </c>
      <c r="P13" s="39">
        <v>11238335</v>
      </c>
      <c r="Q13" s="39">
        <v>0</v>
      </c>
      <c r="R13" s="40">
        <f t="shared" si="1"/>
        <v>11238335</v>
      </c>
      <c r="S13" s="41">
        <f t="shared" si="5"/>
        <v>11.238334999999999</v>
      </c>
      <c r="T13" s="24">
        <v>0</v>
      </c>
      <c r="U13" s="24">
        <f t="shared" si="6"/>
        <v>0</v>
      </c>
      <c r="V13" s="42">
        <v>96000</v>
      </c>
      <c r="W13" s="42">
        <v>296475</v>
      </c>
      <c r="X13" s="42">
        <v>253680</v>
      </c>
      <c r="Y13" s="42">
        <v>104000</v>
      </c>
      <c r="Z13" s="42">
        <v>0</v>
      </c>
      <c r="AA13" s="42">
        <v>45000</v>
      </c>
      <c r="AB13" s="42">
        <v>312000</v>
      </c>
      <c r="AC13" s="42">
        <v>275100</v>
      </c>
      <c r="AD13" s="42">
        <v>114125</v>
      </c>
      <c r="AE13" s="42">
        <v>133850</v>
      </c>
      <c r="AF13" s="42">
        <f t="shared" si="7"/>
        <v>1630230</v>
      </c>
      <c r="AG13" s="42">
        <f t="shared" si="8"/>
        <v>1.6302300000000001</v>
      </c>
      <c r="AH13" s="43">
        <v>1355062.5</v>
      </c>
      <c r="AL13" s="44"/>
      <c r="AN13" s="44"/>
      <c r="AO13" s="45"/>
    </row>
    <row r="14" spans="1:41">
      <c r="A14" s="30">
        <f t="shared" si="9"/>
        <v>46033</v>
      </c>
      <c r="B14" s="31">
        <v>15579000</v>
      </c>
      <c r="C14" s="31">
        <v>2564375</v>
      </c>
      <c r="D14" s="33">
        <v>6920000</v>
      </c>
      <c r="E14" s="31">
        <v>9620000</v>
      </c>
      <c r="F14" s="31"/>
      <c r="G14" s="33">
        <v>12885000</v>
      </c>
      <c r="H14" s="34">
        <f t="shared" si="2"/>
        <v>47568375</v>
      </c>
      <c r="I14" s="35">
        <f t="shared" si="3"/>
        <v>47.568375000000003</v>
      </c>
      <c r="J14" s="36">
        <v>0</v>
      </c>
      <c r="K14" s="36">
        <v>1944325</v>
      </c>
      <c r="L14" s="36">
        <v>0</v>
      </c>
      <c r="M14" s="36">
        <v>1219077.5</v>
      </c>
      <c r="N14" s="37">
        <f t="shared" si="0"/>
        <v>3163402.5</v>
      </c>
      <c r="O14" s="38">
        <f t="shared" si="4"/>
        <v>3.1634025000000001</v>
      </c>
      <c r="P14" s="39">
        <v>10646765</v>
      </c>
      <c r="Q14" s="39">
        <v>4593750</v>
      </c>
      <c r="R14" s="40">
        <f t="shared" si="1"/>
        <v>15240515</v>
      </c>
      <c r="S14" s="41">
        <f t="shared" si="5"/>
        <v>15.240515</v>
      </c>
      <c r="T14" s="24">
        <v>0</v>
      </c>
      <c r="U14" s="24">
        <f t="shared" si="6"/>
        <v>0</v>
      </c>
      <c r="V14" s="42">
        <v>96000</v>
      </c>
      <c r="W14" s="42">
        <v>312000</v>
      </c>
      <c r="X14" s="42">
        <v>257040</v>
      </c>
      <c r="Y14" s="42">
        <v>96000</v>
      </c>
      <c r="Z14" s="42">
        <v>0</v>
      </c>
      <c r="AA14" s="42">
        <v>48000</v>
      </c>
      <c r="AB14" s="42">
        <v>313338</v>
      </c>
      <c r="AC14" s="42">
        <v>288525</v>
      </c>
      <c r="AD14" s="42">
        <v>117225</v>
      </c>
      <c r="AE14" s="42">
        <v>142650</v>
      </c>
      <c r="AF14" s="42">
        <f t="shared" si="7"/>
        <v>1670778</v>
      </c>
      <c r="AG14" s="42">
        <f t="shared" si="8"/>
        <v>1.6707780000000001</v>
      </c>
      <c r="AH14" s="43">
        <v>1239500</v>
      </c>
      <c r="AL14" s="44"/>
      <c r="AN14" s="44"/>
      <c r="AO14" s="45"/>
    </row>
    <row r="15" spans="1:41">
      <c r="A15" s="30">
        <f t="shared" si="9"/>
        <v>46034</v>
      </c>
      <c r="B15" s="31">
        <v>11047250</v>
      </c>
      <c r="C15" s="31">
        <v>8236250</v>
      </c>
      <c r="D15" s="33">
        <v>6590000</v>
      </c>
      <c r="E15" s="31">
        <v>8612500</v>
      </c>
      <c r="F15" s="31"/>
      <c r="G15" s="33">
        <v>11540000</v>
      </c>
      <c r="H15" s="34">
        <f t="shared" si="2"/>
        <v>46026000</v>
      </c>
      <c r="I15" s="35">
        <f t="shared" si="3"/>
        <v>46.026000000000003</v>
      </c>
      <c r="J15" s="36">
        <v>0</v>
      </c>
      <c r="K15" s="36">
        <v>1959275</v>
      </c>
      <c r="L15" s="36">
        <v>0</v>
      </c>
      <c r="M15" s="36">
        <v>1217262.5</v>
      </c>
      <c r="N15" s="37">
        <f t="shared" si="0"/>
        <v>3176537.5</v>
      </c>
      <c r="O15" s="38">
        <f t="shared" si="4"/>
        <v>3.1765374999999998</v>
      </c>
      <c r="P15" s="39">
        <v>9228315</v>
      </c>
      <c r="Q15" s="39">
        <v>4807500</v>
      </c>
      <c r="R15" s="40">
        <f t="shared" si="1"/>
        <v>14035815</v>
      </c>
      <c r="S15" s="41">
        <f t="shared" si="5"/>
        <v>14.035814999999999</v>
      </c>
      <c r="T15" s="24">
        <v>0</v>
      </c>
      <c r="U15" s="24">
        <f t="shared" si="6"/>
        <v>0</v>
      </c>
      <c r="V15" s="42">
        <v>60937.5</v>
      </c>
      <c r="W15" s="42">
        <v>300600</v>
      </c>
      <c r="X15" s="42">
        <v>275520</v>
      </c>
      <c r="Y15" s="42">
        <v>79000</v>
      </c>
      <c r="Z15" s="42">
        <v>0</v>
      </c>
      <c r="AA15" s="42">
        <v>14000</v>
      </c>
      <c r="AB15" s="42">
        <v>312400</v>
      </c>
      <c r="AC15" s="42">
        <v>276825</v>
      </c>
      <c r="AD15" s="42">
        <v>51450</v>
      </c>
      <c r="AE15" s="42">
        <v>142350</v>
      </c>
      <c r="AF15" s="42">
        <f t="shared" si="7"/>
        <v>1513082.5</v>
      </c>
      <c r="AG15" s="42">
        <f t="shared" si="8"/>
        <v>1.5130825000000001</v>
      </c>
      <c r="AH15" s="43">
        <v>476312.5</v>
      </c>
      <c r="AI15" s="7"/>
      <c r="AJ15" s="7"/>
      <c r="AL15" s="44"/>
      <c r="AN15" s="44"/>
      <c r="AO15" s="45"/>
    </row>
    <row r="16" spans="1:41">
      <c r="A16" s="30">
        <f t="shared" si="9"/>
        <v>46035</v>
      </c>
      <c r="B16" s="31">
        <v>15126000</v>
      </c>
      <c r="C16" s="31">
        <v>8777500</v>
      </c>
      <c r="D16" s="33">
        <v>6628061.7999999998</v>
      </c>
      <c r="E16" s="31">
        <v>9432500</v>
      </c>
      <c r="F16" s="31"/>
      <c r="G16" s="33">
        <v>12365000</v>
      </c>
      <c r="H16" s="34">
        <f t="shared" si="2"/>
        <v>52329061.799999997</v>
      </c>
      <c r="I16" s="35">
        <f t="shared" si="3"/>
        <v>52.329061799999998</v>
      </c>
      <c r="J16" s="36">
        <v>0</v>
      </c>
      <c r="K16" s="36">
        <v>1945650</v>
      </c>
      <c r="L16" s="36">
        <v>0</v>
      </c>
      <c r="M16" s="36">
        <v>1218612.5</v>
      </c>
      <c r="N16" s="37">
        <f t="shared" si="0"/>
        <v>3164262.5</v>
      </c>
      <c r="O16" s="38">
        <f t="shared" si="4"/>
        <v>3.1642625</v>
      </c>
      <c r="P16" s="39">
        <v>10827550</v>
      </c>
      <c r="Q16" s="39">
        <v>5191875</v>
      </c>
      <c r="R16" s="40">
        <f t="shared" si="1"/>
        <v>16019425</v>
      </c>
      <c r="S16" s="41">
        <f t="shared" si="5"/>
        <v>16.019424999999998</v>
      </c>
      <c r="T16" s="24">
        <v>0</v>
      </c>
      <c r="U16" s="24">
        <f t="shared" si="6"/>
        <v>0</v>
      </c>
      <c r="V16" s="42">
        <v>96000</v>
      </c>
      <c r="W16" s="42">
        <v>276250</v>
      </c>
      <c r="X16" s="42">
        <v>261300</v>
      </c>
      <c r="Y16" s="42">
        <v>44375</v>
      </c>
      <c r="Z16" s="42">
        <v>0</v>
      </c>
      <c r="AA16" s="42">
        <v>23750</v>
      </c>
      <c r="AB16" s="42">
        <v>312400</v>
      </c>
      <c r="AC16" s="42">
        <v>289350</v>
      </c>
      <c r="AD16" s="42">
        <v>84600</v>
      </c>
      <c r="AE16" s="42">
        <v>142125</v>
      </c>
      <c r="AF16" s="42">
        <f t="shared" si="7"/>
        <v>1530150</v>
      </c>
      <c r="AG16" s="42">
        <f t="shared" si="8"/>
        <v>1.5301499999999999</v>
      </c>
      <c r="AH16" s="43">
        <v>0</v>
      </c>
      <c r="AI16" s="47"/>
      <c r="AJ16" s="47"/>
      <c r="AL16" s="44"/>
      <c r="AN16" s="44"/>
      <c r="AO16" s="45"/>
    </row>
    <row r="17" spans="1:41">
      <c r="A17" s="30">
        <f t="shared" si="9"/>
        <v>46036</v>
      </c>
      <c r="B17" s="31">
        <v>15439750</v>
      </c>
      <c r="C17" s="31">
        <v>9021875</v>
      </c>
      <c r="D17" s="33">
        <v>6535000</v>
      </c>
      <c r="E17" s="31">
        <v>9242500</v>
      </c>
      <c r="F17" s="31"/>
      <c r="G17" s="33">
        <v>11835000</v>
      </c>
      <c r="H17" s="34">
        <f t="shared" si="2"/>
        <v>52074125</v>
      </c>
      <c r="I17" s="35">
        <f t="shared" si="3"/>
        <v>52.074125000000002</v>
      </c>
      <c r="J17" s="36">
        <v>0</v>
      </c>
      <c r="K17" s="36">
        <v>1918850</v>
      </c>
      <c r="L17" s="36">
        <v>0</v>
      </c>
      <c r="M17" s="36">
        <v>1217010</v>
      </c>
      <c r="N17" s="37">
        <f t="shared" si="0"/>
        <v>3135860</v>
      </c>
      <c r="O17" s="38">
        <f t="shared" si="4"/>
        <v>3.1358600000000001</v>
      </c>
      <c r="P17" s="39">
        <v>8769167.5</v>
      </c>
      <c r="Q17" s="39">
        <v>4938750</v>
      </c>
      <c r="R17" s="40">
        <f t="shared" si="1"/>
        <v>13707917.5</v>
      </c>
      <c r="S17" s="41">
        <f t="shared" si="5"/>
        <v>13.707917500000001</v>
      </c>
      <c r="T17" s="24">
        <v>0</v>
      </c>
      <c r="U17" s="24">
        <f t="shared" si="6"/>
        <v>0</v>
      </c>
      <c r="V17" s="42">
        <v>66000</v>
      </c>
      <c r="W17" s="42">
        <v>258000</v>
      </c>
      <c r="X17" s="42">
        <v>250000</v>
      </c>
      <c r="Y17" s="42">
        <v>69000</v>
      </c>
      <c r="Z17" s="42">
        <v>0</v>
      </c>
      <c r="AA17" s="42">
        <v>32500</v>
      </c>
      <c r="AB17" s="42">
        <v>195700</v>
      </c>
      <c r="AC17" s="42">
        <v>216100</v>
      </c>
      <c r="AD17" s="42">
        <v>87875</v>
      </c>
      <c r="AE17" s="42">
        <v>149825</v>
      </c>
      <c r="AF17" s="42">
        <f t="shared" si="7"/>
        <v>1325000</v>
      </c>
      <c r="AG17" s="42">
        <f t="shared" si="8"/>
        <v>1.325</v>
      </c>
      <c r="AH17" s="43">
        <v>878750</v>
      </c>
      <c r="AL17" s="44"/>
      <c r="AN17" s="44"/>
      <c r="AO17" s="45"/>
    </row>
    <row r="18" spans="1:41">
      <c r="A18" s="30">
        <f t="shared" si="9"/>
        <v>46037</v>
      </c>
      <c r="B18" s="31">
        <v>15282000</v>
      </c>
      <c r="C18" s="31">
        <v>4316250</v>
      </c>
      <c r="D18" s="33">
        <v>6332500</v>
      </c>
      <c r="E18" s="31">
        <v>8645000</v>
      </c>
      <c r="F18" s="31"/>
      <c r="G18" s="33">
        <v>11627500</v>
      </c>
      <c r="H18" s="34">
        <f t="shared" si="2"/>
        <v>46203250</v>
      </c>
      <c r="I18" s="35">
        <f t="shared" si="3"/>
        <v>46.203249999999997</v>
      </c>
      <c r="J18" s="36">
        <v>0</v>
      </c>
      <c r="K18" s="36">
        <v>1927100</v>
      </c>
      <c r="L18" s="36">
        <v>0</v>
      </c>
      <c r="M18" s="36">
        <v>1208062.5</v>
      </c>
      <c r="N18" s="37">
        <f t="shared" si="0"/>
        <v>3135162.5</v>
      </c>
      <c r="O18" s="38">
        <f t="shared" si="4"/>
        <v>3.1351624999999999</v>
      </c>
      <c r="P18" s="39">
        <v>8541590</v>
      </c>
      <c r="Q18" s="39">
        <v>4685625</v>
      </c>
      <c r="R18" s="40">
        <f t="shared" si="1"/>
        <v>13227215</v>
      </c>
      <c r="S18" s="41">
        <f t="shared" si="5"/>
        <v>13.227214999999999</v>
      </c>
      <c r="T18" s="24">
        <v>0</v>
      </c>
      <c r="U18" s="24">
        <f t="shared" si="6"/>
        <v>0</v>
      </c>
      <c r="V18" s="42">
        <v>0</v>
      </c>
      <c r="W18" s="42">
        <v>261775</v>
      </c>
      <c r="X18" s="42">
        <v>188330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140450</v>
      </c>
      <c r="AF18" s="42">
        <f t="shared" si="7"/>
        <v>590555</v>
      </c>
      <c r="AG18" s="42">
        <f t="shared" si="8"/>
        <v>0.59055500000000005</v>
      </c>
      <c r="AH18" s="43">
        <v>0</v>
      </c>
      <c r="AL18" s="44"/>
      <c r="AN18" s="44"/>
      <c r="AO18" s="45"/>
    </row>
    <row r="19" spans="1:41">
      <c r="A19" s="30">
        <f t="shared" si="9"/>
        <v>46038</v>
      </c>
      <c r="B19" s="31">
        <v>15155250</v>
      </c>
      <c r="C19" s="31">
        <v>0</v>
      </c>
      <c r="D19" s="33">
        <v>6075000</v>
      </c>
      <c r="E19" s="31">
        <v>8520000</v>
      </c>
      <c r="F19" s="31"/>
      <c r="G19" s="33">
        <v>11402500</v>
      </c>
      <c r="H19" s="34">
        <f t="shared" si="2"/>
        <v>41152750</v>
      </c>
      <c r="I19" s="35">
        <f t="shared" si="3"/>
        <v>41.152749999999997</v>
      </c>
      <c r="J19" s="36">
        <v>0</v>
      </c>
      <c r="K19" s="36">
        <v>1920600</v>
      </c>
      <c r="L19" s="36">
        <v>0</v>
      </c>
      <c r="M19" s="36">
        <v>1238920</v>
      </c>
      <c r="N19" s="37">
        <f t="shared" si="0"/>
        <v>3159520</v>
      </c>
      <c r="O19" s="38">
        <f t="shared" si="4"/>
        <v>3.1595200000000001</v>
      </c>
      <c r="P19" s="39">
        <v>8080097.5</v>
      </c>
      <c r="Q19" s="39">
        <v>4301250</v>
      </c>
      <c r="R19" s="40">
        <f t="shared" si="1"/>
        <v>12381347.5</v>
      </c>
      <c r="S19" s="41">
        <f t="shared" si="5"/>
        <v>12.3813475</v>
      </c>
      <c r="T19" s="24">
        <v>0</v>
      </c>
      <c r="U19" s="24">
        <f t="shared" si="6"/>
        <v>0</v>
      </c>
      <c r="V19" s="42">
        <v>0</v>
      </c>
      <c r="W19" s="42">
        <v>209650</v>
      </c>
      <c r="X19" s="42">
        <v>0</v>
      </c>
      <c r="Y19" s="42">
        <v>68937.5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137375</v>
      </c>
      <c r="AF19" s="42">
        <f t="shared" si="7"/>
        <v>415962.5</v>
      </c>
      <c r="AG19" s="42">
        <f t="shared" si="8"/>
        <v>0.41596250000000001</v>
      </c>
      <c r="AH19" s="43">
        <v>0</v>
      </c>
      <c r="AL19" s="44"/>
      <c r="AN19" s="44"/>
      <c r="AO19" s="45"/>
    </row>
    <row r="20" spans="1:41">
      <c r="A20" s="30">
        <f t="shared" si="9"/>
        <v>46039</v>
      </c>
      <c r="B20" s="31">
        <v>14158000</v>
      </c>
      <c r="C20" s="31">
        <v>2560000</v>
      </c>
      <c r="D20" s="48">
        <v>6350000</v>
      </c>
      <c r="E20" s="31">
        <v>9052500</v>
      </c>
      <c r="F20" s="31"/>
      <c r="G20" s="33">
        <v>11971250</v>
      </c>
      <c r="H20" s="49">
        <f t="shared" si="2"/>
        <v>44091750</v>
      </c>
      <c r="I20" s="35">
        <f t="shared" si="3"/>
        <v>44.091749999999998</v>
      </c>
      <c r="J20" s="36">
        <v>0</v>
      </c>
      <c r="K20" s="36">
        <v>1921275</v>
      </c>
      <c r="L20" s="36">
        <v>0</v>
      </c>
      <c r="M20" s="36">
        <v>1289120</v>
      </c>
      <c r="N20" s="37">
        <f t="shared" si="0"/>
        <v>3210395</v>
      </c>
      <c r="O20" s="38">
        <f t="shared" si="4"/>
        <v>3.2103950000000001</v>
      </c>
      <c r="P20" s="39">
        <v>7735795</v>
      </c>
      <c r="Q20" s="39">
        <v>4413750</v>
      </c>
      <c r="R20" s="40">
        <f t="shared" si="1"/>
        <v>12149545</v>
      </c>
      <c r="S20" s="41">
        <f t="shared" si="5"/>
        <v>12.149545</v>
      </c>
      <c r="T20" s="24">
        <v>0</v>
      </c>
      <c r="U20" s="24">
        <f t="shared" si="6"/>
        <v>0</v>
      </c>
      <c r="V20" s="42">
        <v>0</v>
      </c>
      <c r="W20" s="42">
        <v>215000</v>
      </c>
      <c r="X20" s="42">
        <v>0</v>
      </c>
      <c r="Y20" s="42">
        <v>40937.5</v>
      </c>
      <c r="Z20" s="42">
        <v>0</v>
      </c>
      <c r="AA20" s="42">
        <v>0</v>
      </c>
      <c r="AB20" s="42">
        <v>0</v>
      </c>
      <c r="AC20" s="42">
        <v>75</v>
      </c>
      <c r="AD20" s="42">
        <v>0</v>
      </c>
      <c r="AE20" s="42">
        <v>48212.5</v>
      </c>
      <c r="AF20" s="42">
        <f t="shared" si="7"/>
        <v>304225</v>
      </c>
      <c r="AG20" s="42">
        <f t="shared" si="8"/>
        <v>0.30422500000000002</v>
      </c>
      <c r="AH20" s="43">
        <v>0</v>
      </c>
      <c r="AL20" s="44"/>
      <c r="AN20" s="44"/>
      <c r="AO20" s="45"/>
    </row>
    <row r="21" spans="1:41">
      <c r="A21" s="30">
        <f t="shared" si="9"/>
        <v>46040</v>
      </c>
      <c r="B21" s="31">
        <v>11534750</v>
      </c>
      <c r="C21" s="31">
        <v>8510000</v>
      </c>
      <c r="D21" s="33">
        <v>6285000</v>
      </c>
      <c r="E21" s="31">
        <v>9157500</v>
      </c>
      <c r="F21" s="31"/>
      <c r="G21" s="33">
        <v>11558750</v>
      </c>
      <c r="H21" s="34">
        <f t="shared" si="2"/>
        <v>47046000</v>
      </c>
      <c r="I21" s="35">
        <f t="shared" si="3"/>
        <v>47.045999999999999</v>
      </c>
      <c r="J21" s="36">
        <v>0</v>
      </c>
      <c r="K21" s="36">
        <v>1930175</v>
      </c>
      <c r="L21" s="36">
        <v>0</v>
      </c>
      <c r="M21" s="36">
        <v>1258955</v>
      </c>
      <c r="N21" s="37">
        <f t="shared" si="0"/>
        <v>3189130</v>
      </c>
      <c r="O21" s="38">
        <f t="shared" si="4"/>
        <v>3.18913</v>
      </c>
      <c r="P21" s="39">
        <v>8252597.5</v>
      </c>
      <c r="Q21" s="39">
        <v>4338750</v>
      </c>
      <c r="R21" s="40">
        <f t="shared" si="1"/>
        <v>12591347.5</v>
      </c>
      <c r="S21" s="41">
        <f t="shared" si="5"/>
        <v>12.591347499999999</v>
      </c>
      <c r="T21" s="24">
        <v>0</v>
      </c>
      <c r="U21" s="24">
        <f t="shared" si="6"/>
        <v>0</v>
      </c>
      <c r="V21" s="42">
        <v>0</v>
      </c>
      <c r="W21" s="42">
        <v>231475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f t="shared" si="7"/>
        <v>231475</v>
      </c>
      <c r="AG21" s="42">
        <f t="shared" si="8"/>
        <v>0.23147499999999999</v>
      </c>
      <c r="AH21" s="43">
        <v>291437.5</v>
      </c>
      <c r="AL21" s="44"/>
      <c r="AN21" s="44"/>
      <c r="AO21" s="45"/>
    </row>
    <row r="22" spans="1:41">
      <c r="A22" s="30">
        <f t="shared" si="9"/>
        <v>46041</v>
      </c>
      <c r="B22" s="31">
        <v>13860250</v>
      </c>
      <c r="C22" s="31">
        <v>8948750</v>
      </c>
      <c r="D22" s="33">
        <v>6610000</v>
      </c>
      <c r="E22" s="31">
        <v>9692500</v>
      </c>
      <c r="F22" s="31"/>
      <c r="G22" s="33">
        <v>12055000</v>
      </c>
      <c r="H22" s="34">
        <f t="shared" si="2"/>
        <v>51166500</v>
      </c>
      <c r="I22" s="35">
        <f t="shared" si="3"/>
        <v>51.166499999999999</v>
      </c>
      <c r="J22" s="36">
        <v>0</v>
      </c>
      <c r="K22" s="36">
        <v>1926250</v>
      </c>
      <c r="L22" s="36">
        <v>0</v>
      </c>
      <c r="M22" s="36">
        <v>1232825</v>
      </c>
      <c r="N22" s="37">
        <f t="shared" si="0"/>
        <v>3159075</v>
      </c>
      <c r="O22" s="38">
        <f t="shared" si="4"/>
        <v>3.1590750000000001</v>
      </c>
      <c r="P22" s="39">
        <v>8752762.5</v>
      </c>
      <c r="Q22" s="39">
        <v>4591875</v>
      </c>
      <c r="R22" s="40">
        <f t="shared" si="1"/>
        <v>13344637.5</v>
      </c>
      <c r="S22" s="41">
        <f t="shared" si="5"/>
        <v>13.344637499999999</v>
      </c>
      <c r="T22" s="24">
        <v>0</v>
      </c>
      <c r="U22" s="24">
        <f t="shared" si="6"/>
        <v>0</v>
      </c>
      <c r="V22" s="42">
        <v>0</v>
      </c>
      <c r="W22" s="42">
        <v>249350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f t="shared" si="7"/>
        <v>249350</v>
      </c>
      <c r="AG22" s="42">
        <f t="shared" si="8"/>
        <v>0.24934999999999999</v>
      </c>
      <c r="AH22" s="43">
        <v>1147000</v>
      </c>
      <c r="AL22" s="44"/>
      <c r="AN22" s="44"/>
      <c r="AO22" s="45"/>
    </row>
    <row r="23" spans="1:41">
      <c r="A23" s="30">
        <f t="shared" si="9"/>
        <v>46042</v>
      </c>
      <c r="B23" s="31">
        <v>15993000</v>
      </c>
      <c r="C23" s="31">
        <v>8798750</v>
      </c>
      <c r="D23" s="33">
        <v>6360000</v>
      </c>
      <c r="E23" s="31">
        <v>9300000</v>
      </c>
      <c r="F23" s="31"/>
      <c r="G23" s="33">
        <v>11351250</v>
      </c>
      <c r="H23" s="34">
        <f t="shared" si="2"/>
        <v>51803000</v>
      </c>
      <c r="I23" s="35">
        <f t="shared" si="3"/>
        <v>51.802999999999997</v>
      </c>
      <c r="J23" s="36">
        <v>0</v>
      </c>
      <c r="K23" s="36">
        <v>1926700</v>
      </c>
      <c r="L23" s="36">
        <v>0</v>
      </c>
      <c r="M23" s="36">
        <v>1283642.5</v>
      </c>
      <c r="N23" s="37">
        <f t="shared" si="0"/>
        <v>3210342.5</v>
      </c>
      <c r="O23" s="38">
        <f t="shared" si="4"/>
        <v>3.2103424999999999</v>
      </c>
      <c r="P23" s="39">
        <v>7849157.5</v>
      </c>
      <c r="Q23" s="39">
        <v>4348125</v>
      </c>
      <c r="R23" s="40">
        <f t="shared" si="1"/>
        <v>12197282.5</v>
      </c>
      <c r="S23" s="41">
        <f t="shared" si="5"/>
        <v>12.1972825</v>
      </c>
      <c r="T23" s="24">
        <v>0</v>
      </c>
      <c r="U23" s="24">
        <f t="shared" si="6"/>
        <v>0</v>
      </c>
      <c r="V23" s="42">
        <v>0</v>
      </c>
      <c r="W23" s="42">
        <v>270050</v>
      </c>
      <c r="X23" s="42">
        <v>93175</v>
      </c>
      <c r="Y23" s="42">
        <v>0</v>
      </c>
      <c r="Z23" s="42">
        <v>0</v>
      </c>
      <c r="AA23" s="42">
        <v>0</v>
      </c>
      <c r="AB23" s="42">
        <v>161500</v>
      </c>
      <c r="AC23" s="42">
        <v>81575</v>
      </c>
      <c r="AD23" s="42">
        <v>0</v>
      </c>
      <c r="AE23" s="42">
        <v>38250</v>
      </c>
      <c r="AF23" s="42">
        <f t="shared" si="7"/>
        <v>644550</v>
      </c>
      <c r="AG23" s="42">
        <f t="shared" si="8"/>
        <v>0.64454999999999996</v>
      </c>
      <c r="AH23" s="43">
        <v>1008250</v>
      </c>
      <c r="AL23" s="44"/>
      <c r="AN23" s="44"/>
      <c r="AO23" s="45"/>
    </row>
    <row r="24" spans="1:41">
      <c r="A24" s="30">
        <f t="shared" si="9"/>
        <v>46043</v>
      </c>
      <c r="B24" s="31">
        <v>14448250</v>
      </c>
      <c r="C24" s="31">
        <v>8176250</v>
      </c>
      <c r="D24" s="33">
        <v>6200000</v>
      </c>
      <c r="E24" s="31">
        <v>9010000</v>
      </c>
      <c r="F24" s="31"/>
      <c r="G24" s="33">
        <v>11417500</v>
      </c>
      <c r="H24" s="34">
        <f t="shared" si="2"/>
        <v>49252000</v>
      </c>
      <c r="I24" s="35">
        <f t="shared" si="3"/>
        <v>49.252000000000002</v>
      </c>
      <c r="J24" s="36">
        <v>0</v>
      </c>
      <c r="K24" s="36">
        <v>1926650</v>
      </c>
      <c r="L24" s="36">
        <v>0</v>
      </c>
      <c r="M24" s="36">
        <v>1570697.5</v>
      </c>
      <c r="N24" s="37">
        <f t="shared" si="0"/>
        <v>3497347.5</v>
      </c>
      <c r="O24" s="38">
        <f t="shared" si="4"/>
        <v>3.4973475000000001</v>
      </c>
      <c r="P24" s="39">
        <v>8424400</v>
      </c>
      <c r="Q24" s="39">
        <v>4291875</v>
      </c>
      <c r="R24" s="40">
        <f t="shared" si="1"/>
        <v>12716275</v>
      </c>
      <c r="S24" s="41">
        <f t="shared" si="5"/>
        <v>12.716275</v>
      </c>
      <c r="T24" s="24">
        <v>0</v>
      </c>
      <c r="U24" s="24">
        <f t="shared" si="6"/>
        <v>0</v>
      </c>
      <c r="V24" s="42">
        <v>0</v>
      </c>
      <c r="W24" s="42">
        <v>263075</v>
      </c>
      <c r="X24" s="42">
        <v>236510</v>
      </c>
      <c r="Y24" s="42">
        <v>56937.5</v>
      </c>
      <c r="Z24" s="42">
        <v>0</v>
      </c>
      <c r="AA24" s="42">
        <v>9500</v>
      </c>
      <c r="AB24" s="42">
        <v>312400</v>
      </c>
      <c r="AC24" s="42">
        <v>171425</v>
      </c>
      <c r="AD24" s="42">
        <v>48875</v>
      </c>
      <c r="AE24" s="42">
        <v>116287.5</v>
      </c>
      <c r="AF24" s="42">
        <f t="shared" si="7"/>
        <v>1215010</v>
      </c>
      <c r="AG24" s="42">
        <f t="shared" si="8"/>
        <v>1.2150099999999999</v>
      </c>
      <c r="AH24" s="43">
        <v>943500</v>
      </c>
      <c r="AL24" s="44"/>
      <c r="AN24" s="44"/>
      <c r="AO24" s="45"/>
    </row>
    <row r="25" spans="1:41">
      <c r="A25" s="30">
        <f t="shared" si="9"/>
        <v>46044</v>
      </c>
      <c r="B25" s="31">
        <v>15643750</v>
      </c>
      <c r="C25" s="31">
        <v>8188750</v>
      </c>
      <c r="D25" s="33">
        <v>6205000</v>
      </c>
      <c r="E25" s="31">
        <v>8700000</v>
      </c>
      <c r="F25" s="31"/>
      <c r="G25" s="33">
        <v>11240000</v>
      </c>
      <c r="H25" s="34">
        <f t="shared" si="2"/>
        <v>49977500</v>
      </c>
      <c r="I25" s="35">
        <f t="shared" si="3"/>
        <v>49.977499999999999</v>
      </c>
      <c r="J25" s="36">
        <v>0</v>
      </c>
      <c r="K25" s="36">
        <v>1434050</v>
      </c>
      <c r="L25" s="36">
        <v>0</v>
      </c>
      <c r="M25" s="36">
        <v>1261485</v>
      </c>
      <c r="N25" s="37">
        <f t="shared" si="0"/>
        <v>2695535</v>
      </c>
      <c r="O25" s="38">
        <f t="shared" si="4"/>
        <v>2.695535</v>
      </c>
      <c r="P25" s="39">
        <v>7735330</v>
      </c>
      <c r="Q25" s="39">
        <v>4170000</v>
      </c>
      <c r="R25" s="40">
        <f t="shared" si="1"/>
        <v>11905330</v>
      </c>
      <c r="S25" s="41">
        <f t="shared" si="5"/>
        <v>11.905329999999999</v>
      </c>
      <c r="T25" s="24">
        <v>0</v>
      </c>
      <c r="U25" s="24">
        <f t="shared" si="6"/>
        <v>0</v>
      </c>
      <c r="V25" s="42">
        <v>51500</v>
      </c>
      <c r="W25" s="42">
        <v>266500</v>
      </c>
      <c r="X25" s="42">
        <v>234320</v>
      </c>
      <c r="Y25" s="42">
        <v>83500</v>
      </c>
      <c r="Z25" s="42">
        <v>0</v>
      </c>
      <c r="AA25" s="42">
        <v>8500</v>
      </c>
      <c r="AB25" s="42">
        <v>312150</v>
      </c>
      <c r="AC25" s="42">
        <v>173625</v>
      </c>
      <c r="AD25" s="42">
        <v>104550</v>
      </c>
      <c r="AE25" s="42">
        <v>74400</v>
      </c>
      <c r="AF25" s="42">
        <f t="shared" si="7"/>
        <v>1309045</v>
      </c>
      <c r="AG25" s="42">
        <f t="shared" si="8"/>
        <v>1.309045</v>
      </c>
      <c r="AH25" s="43">
        <v>962000</v>
      </c>
      <c r="AL25" s="44"/>
      <c r="AN25" s="44"/>
      <c r="AO25" s="45"/>
    </row>
    <row r="26" spans="1:41">
      <c r="A26" s="30">
        <f t="shared" si="9"/>
        <v>46045</v>
      </c>
      <c r="B26" s="31">
        <v>15519000</v>
      </c>
      <c r="C26" s="31">
        <v>7850000</v>
      </c>
      <c r="D26" s="33">
        <v>6390000</v>
      </c>
      <c r="E26" s="31">
        <v>8267500</v>
      </c>
      <c r="F26" s="31"/>
      <c r="G26" s="33">
        <v>11497500</v>
      </c>
      <c r="H26" s="34">
        <f t="shared" si="2"/>
        <v>49524000</v>
      </c>
      <c r="I26" s="35">
        <f t="shared" si="3"/>
        <v>49.524000000000001</v>
      </c>
      <c r="J26" s="36">
        <v>0</v>
      </c>
      <c r="K26" s="36">
        <v>1558500</v>
      </c>
      <c r="L26" s="36">
        <v>0</v>
      </c>
      <c r="M26" s="36">
        <v>930875</v>
      </c>
      <c r="N26" s="37">
        <f t="shared" si="0"/>
        <v>2489375</v>
      </c>
      <c r="O26" s="38">
        <f t="shared" si="4"/>
        <v>2.4893749999999999</v>
      </c>
      <c r="P26" s="39">
        <v>7505872.5</v>
      </c>
      <c r="Q26" s="39">
        <v>4207500</v>
      </c>
      <c r="R26" s="40">
        <f t="shared" si="1"/>
        <v>11713372.5</v>
      </c>
      <c r="S26" s="41">
        <f t="shared" si="5"/>
        <v>11.7133725</v>
      </c>
      <c r="T26" s="24">
        <v>0</v>
      </c>
      <c r="U26" s="24">
        <f t="shared" si="6"/>
        <v>0</v>
      </c>
      <c r="V26" s="42">
        <v>58000</v>
      </c>
      <c r="W26" s="42">
        <v>266425</v>
      </c>
      <c r="X26" s="42">
        <v>238380</v>
      </c>
      <c r="Y26" s="42">
        <v>86750</v>
      </c>
      <c r="Z26" s="42">
        <v>0</v>
      </c>
      <c r="AA26" s="42">
        <v>13250</v>
      </c>
      <c r="AB26" s="42">
        <v>312400</v>
      </c>
      <c r="AC26" s="42">
        <v>162525</v>
      </c>
      <c r="AD26" s="42">
        <v>102525</v>
      </c>
      <c r="AE26" s="42">
        <v>92637.5</v>
      </c>
      <c r="AF26" s="42">
        <f t="shared" si="7"/>
        <v>1332892.5</v>
      </c>
      <c r="AG26" s="42">
        <f t="shared" si="8"/>
        <v>1.3328925</v>
      </c>
      <c r="AH26" s="43">
        <v>888000</v>
      </c>
      <c r="AL26" s="44"/>
      <c r="AN26" s="44"/>
      <c r="AO26" s="45"/>
    </row>
    <row r="27" spans="1:41">
      <c r="A27" s="30">
        <f t="shared" si="9"/>
        <v>46046</v>
      </c>
      <c r="B27" s="31">
        <v>14465750</v>
      </c>
      <c r="C27" s="31">
        <v>8542500</v>
      </c>
      <c r="D27" s="33">
        <v>6590000</v>
      </c>
      <c r="E27" s="31">
        <v>8895000</v>
      </c>
      <c r="F27" s="31"/>
      <c r="G27" s="33">
        <v>12211250</v>
      </c>
      <c r="H27" s="34">
        <f t="shared" si="2"/>
        <v>50704500</v>
      </c>
      <c r="I27" s="35">
        <f t="shared" si="3"/>
        <v>50.704500000000003</v>
      </c>
      <c r="J27" s="36">
        <v>0</v>
      </c>
      <c r="K27" s="36">
        <v>1935550</v>
      </c>
      <c r="L27" s="36">
        <v>0</v>
      </c>
      <c r="M27" s="36">
        <v>969897.5</v>
      </c>
      <c r="N27" s="37">
        <f t="shared" si="0"/>
        <v>2905447.5</v>
      </c>
      <c r="O27" s="38">
        <f t="shared" si="4"/>
        <v>2.9054475000000002</v>
      </c>
      <c r="P27" s="39">
        <v>7666570</v>
      </c>
      <c r="Q27" s="39">
        <v>4526250</v>
      </c>
      <c r="R27" s="40">
        <f t="shared" si="1"/>
        <v>12192820</v>
      </c>
      <c r="S27" s="41">
        <f t="shared" si="5"/>
        <v>12.192819999999999</v>
      </c>
      <c r="T27" s="24">
        <v>0</v>
      </c>
      <c r="U27" s="24">
        <f t="shared" si="6"/>
        <v>0</v>
      </c>
      <c r="V27" s="42">
        <v>68750</v>
      </c>
      <c r="W27" s="42">
        <v>260575</v>
      </c>
      <c r="X27" s="42">
        <v>227120</v>
      </c>
      <c r="Y27" s="42">
        <v>84250</v>
      </c>
      <c r="Z27" s="42">
        <v>0</v>
      </c>
      <c r="AA27" s="42">
        <v>10000</v>
      </c>
      <c r="AB27" s="42">
        <v>290375</v>
      </c>
      <c r="AC27" s="42">
        <v>172050</v>
      </c>
      <c r="AD27" s="42">
        <v>50000</v>
      </c>
      <c r="AE27" s="42">
        <v>137450</v>
      </c>
      <c r="AF27" s="42">
        <f t="shared" si="7"/>
        <v>1300570</v>
      </c>
      <c r="AG27" s="42">
        <f t="shared" si="8"/>
        <v>1.30057</v>
      </c>
      <c r="AH27" s="43">
        <v>943500</v>
      </c>
      <c r="AL27" s="44"/>
      <c r="AN27" s="44"/>
      <c r="AO27" s="45"/>
    </row>
    <row r="28" spans="1:41">
      <c r="A28" s="30">
        <f t="shared" si="9"/>
        <v>46047</v>
      </c>
      <c r="B28" s="31">
        <v>11714000</v>
      </c>
      <c r="C28" s="31">
        <v>8651250</v>
      </c>
      <c r="D28" s="33">
        <v>6622500</v>
      </c>
      <c r="E28" s="31">
        <v>11417500</v>
      </c>
      <c r="F28" s="31"/>
      <c r="G28" s="33">
        <v>12222500</v>
      </c>
      <c r="H28" s="34">
        <f t="shared" si="2"/>
        <v>50627750</v>
      </c>
      <c r="I28" s="35">
        <f t="shared" si="3"/>
        <v>50.627749999999999</v>
      </c>
      <c r="J28" s="36">
        <v>0</v>
      </c>
      <c r="K28" s="36">
        <v>1931875</v>
      </c>
      <c r="L28" s="36">
        <v>0</v>
      </c>
      <c r="M28" s="36">
        <v>970312.5</v>
      </c>
      <c r="N28" s="37">
        <f t="shared" si="0"/>
        <v>2902187.5</v>
      </c>
      <c r="O28" s="38">
        <f t="shared" si="4"/>
        <v>2.9021875000000001</v>
      </c>
      <c r="P28" s="39">
        <v>7847597.5</v>
      </c>
      <c r="Q28" s="39">
        <v>4170000</v>
      </c>
      <c r="R28" s="40">
        <f t="shared" si="1"/>
        <v>12017597.5</v>
      </c>
      <c r="S28" s="41">
        <f t="shared" si="5"/>
        <v>12.017597500000001</v>
      </c>
      <c r="T28" s="24">
        <v>0</v>
      </c>
      <c r="U28" s="24">
        <f t="shared" si="6"/>
        <v>0</v>
      </c>
      <c r="V28" s="42">
        <v>72000</v>
      </c>
      <c r="W28" s="42">
        <v>256800</v>
      </c>
      <c r="X28" s="42">
        <v>228480</v>
      </c>
      <c r="Y28" s="42">
        <v>56000</v>
      </c>
      <c r="Z28" s="42">
        <v>0</v>
      </c>
      <c r="AA28" s="42">
        <v>17250</v>
      </c>
      <c r="AB28" s="42">
        <v>300625</v>
      </c>
      <c r="AC28" s="42">
        <v>181300</v>
      </c>
      <c r="AD28" s="42">
        <v>76400</v>
      </c>
      <c r="AE28" s="42">
        <v>131425</v>
      </c>
      <c r="AF28" s="42">
        <f t="shared" si="7"/>
        <v>1320280</v>
      </c>
      <c r="AG28" s="42">
        <f t="shared" si="8"/>
        <v>1.3202799999999999</v>
      </c>
      <c r="AH28" s="50">
        <v>888000</v>
      </c>
      <c r="AL28" s="44"/>
      <c r="AN28" s="44"/>
      <c r="AO28" s="45"/>
    </row>
    <row r="29" spans="1:41">
      <c r="A29" s="30">
        <f t="shared" si="9"/>
        <v>46048</v>
      </c>
      <c r="B29" s="31">
        <v>11053500</v>
      </c>
      <c r="C29" s="31">
        <v>8780000</v>
      </c>
      <c r="D29" s="33">
        <v>6782500</v>
      </c>
      <c r="E29" s="31">
        <v>8442500</v>
      </c>
      <c r="F29" s="31"/>
      <c r="G29" s="33">
        <v>11235000</v>
      </c>
      <c r="H29" s="34">
        <f t="shared" si="2"/>
        <v>46293500</v>
      </c>
      <c r="I29" s="35">
        <f t="shared" si="3"/>
        <v>46.293500000000002</v>
      </c>
      <c r="J29" s="36">
        <v>0</v>
      </c>
      <c r="K29" s="36">
        <v>1911675</v>
      </c>
      <c r="L29" s="36">
        <v>0</v>
      </c>
      <c r="M29" s="36">
        <v>971717.5</v>
      </c>
      <c r="N29" s="37">
        <f t="shared" si="0"/>
        <v>2883392.5</v>
      </c>
      <c r="O29" s="38">
        <f t="shared" si="4"/>
        <v>2.8833924999999998</v>
      </c>
      <c r="P29" s="39">
        <v>7103682.5</v>
      </c>
      <c r="Q29" s="39">
        <v>4357500</v>
      </c>
      <c r="R29" s="40">
        <f t="shared" si="1"/>
        <v>11461182.5</v>
      </c>
      <c r="S29" s="41">
        <f t="shared" si="5"/>
        <v>11.4611825</v>
      </c>
      <c r="T29" s="24">
        <v>0</v>
      </c>
      <c r="U29" s="24">
        <f t="shared" si="6"/>
        <v>0</v>
      </c>
      <c r="V29" s="42">
        <v>29250</v>
      </c>
      <c r="W29" s="42">
        <v>257800</v>
      </c>
      <c r="X29" s="42">
        <v>207110</v>
      </c>
      <c r="Y29" s="42">
        <v>8937.5</v>
      </c>
      <c r="Z29" s="42">
        <v>0</v>
      </c>
      <c r="AA29" s="42">
        <v>29500</v>
      </c>
      <c r="AB29" s="42">
        <v>300525</v>
      </c>
      <c r="AC29" s="42">
        <v>74325</v>
      </c>
      <c r="AD29" s="42">
        <v>105600</v>
      </c>
      <c r="AE29" s="42">
        <v>131850</v>
      </c>
      <c r="AF29" s="42">
        <f t="shared" si="7"/>
        <v>1144897.5</v>
      </c>
      <c r="AG29" s="42">
        <f t="shared" si="8"/>
        <v>1.1448974999999999</v>
      </c>
      <c r="AH29" s="43">
        <v>888000</v>
      </c>
      <c r="AL29" s="44"/>
      <c r="AN29" s="44"/>
      <c r="AO29" s="45"/>
    </row>
    <row r="30" spans="1:41">
      <c r="A30" s="30">
        <f t="shared" si="9"/>
        <v>46049</v>
      </c>
      <c r="B30" s="31">
        <v>14093250</v>
      </c>
      <c r="C30" s="31">
        <v>7800000</v>
      </c>
      <c r="D30" s="33">
        <v>6840000</v>
      </c>
      <c r="E30" s="31">
        <v>7927500</v>
      </c>
      <c r="F30" s="31"/>
      <c r="G30" s="33">
        <v>8681250</v>
      </c>
      <c r="H30" s="34">
        <f t="shared" si="2"/>
        <v>45342000</v>
      </c>
      <c r="I30" s="35">
        <f t="shared" si="3"/>
        <v>45.341999999999999</v>
      </c>
      <c r="J30" s="36">
        <v>0</v>
      </c>
      <c r="K30" s="36">
        <v>1905000</v>
      </c>
      <c r="L30" s="36">
        <v>0</v>
      </c>
      <c r="M30" s="36">
        <v>972067.5</v>
      </c>
      <c r="N30" s="37">
        <f t="shared" si="0"/>
        <v>2877067.5</v>
      </c>
      <c r="O30" s="38">
        <f t="shared" si="4"/>
        <v>2.8770674999999999</v>
      </c>
      <c r="P30" s="39">
        <v>6300000</v>
      </c>
      <c r="Q30" s="39">
        <v>3795000</v>
      </c>
      <c r="R30" s="40">
        <f t="shared" si="1"/>
        <v>10095000</v>
      </c>
      <c r="S30" s="41">
        <f t="shared" si="5"/>
        <v>10.095000000000001</v>
      </c>
      <c r="T30" s="24">
        <v>0</v>
      </c>
      <c r="U30" s="24">
        <f t="shared" si="6"/>
        <v>0</v>
      </c>
      <c r="V30" s="42">
        <v>6000</v>
      </c>
      <c r="W30" s="42">
        <v>253825</v>
      </c>
      <c r="X30" s="42">
        <v>223200</v>
      </c>
      <c r="Y30" s="42">
        <v>96000</v>
      </c>
      <c r="Z30" s="42">
        <v>0</v>
      </c>
      <c r="AA30" s="42">
        <v>10000</v>
      </c>
      <c r="AB30" s="42">
        <v>300525</v>
      </c>
      <c r="AC30" s="42">
        <v>198375</v>
      </c>
      <c r="AD30" s="42">
        <v>98975</v>
      </c>
      <c r="AE30" s="42">
        <v>124250</v>
      </c>
      <c r="AF30" s="42">
        <f t="shared" si="7"/>
        <v>1311150</v>
      </c>
      <c r="AG30" s="42">
        <f t="shared" si="8"/>
        <v>1.31115</v>
      </c>
      <c r="AH30" s="43">
        <v>925000</v>
      </c>
      <c r="AL30" s="44"/>
      <c r="AN30" s="44"/>
      <c r="AO30" s="45"/>
    </row>
    <row r="31" spans="1:41">
      <c r="A31" s="30">
        <f t="shared" si="9"/>
        <v>46050</v>
      </c>
      <c r="B31" s="31">
        <v>15123500</v>
      </c>
      <c r="C31" s="31">
        <v>8983750</v>
      </c>
      <c r="D31" s="33">
        <v>6633750</v>
      </c>
      <c r="E31" s="31">
        <v>15936250</v>
      </c>
      <c r="F31" s="31"/>
      <c r="G31" s="33">
        <v>8392500</v>
      </c>
      <c r="H31" s="34">
        <f t="shared" si="2"/>
        <v>55069750</v>
      </c>
      <c r="I31" s="35">
        <f t="shared" si="3"/>
        <v>55.069749999999999</v>
      </c>
      <c r="J31" s="36">
        <v>0</v>
      </c>
      <c r="K31" s="36">
        <v>1919275</v>
      </c>
      <c r="L31" s="36">
        <v>0</v>
      </c>
      <c r="M31" s="36">
        <v>971892.5</v>
      </c>
      <c r="N31" s="37">
        <f t="shared" si="0"/>
        <v>2891167.5</v>
      </c>
      <c r="O31" s="38">
        <f t="shared" si="4"/>
        <v>2.8911674999999999</v>
      </c>
      <c r="P31" s="39">
        <v>8481590</v>
      </c>
      <c r="Q31" s="39">
        <v>4413750</v>
      </c>
      <c r="R31" s="40">
        <f t="shared" si="1"/>
        <v>12895340</v>
      </c>
      <c r="S31" s="41">
        <f t="shared" si="5"/>
        <v>12.895339999999999</v>
      </c>
      <c r="T31" s="24">
        <v>0</v>
      </c>
      <c r="U31" s="24">
        <f t="shared" si="6"/>
        <v>0</v>
      </c>
      <c r="V31" s="42">
        <v>86250</v>
      </c>
      <c r="W31" s="42">
        <v>252300</v>
      </c>
      <c r="X31" s="42">
        <v>214125</v>
      </c>
      <c r="Y31" s="42">
        <v>96000</v>
      </c>
      <c r="Z31" s="42">
        <v>0</v>
      </c>
      <c r="AA31" s="42">
        <v>36500</v>
      </c>
      <c r="AB31" s="42">
        <v>303550</v>
      </c>
      <c r="AC31" s="42">
        <v>187850</v>
      </c>
      <c r="AD31" s="42">
        <v>94400</v>
      </c>
      <c r="AE31" s="42">
        <v>127125</v>
      </c>
      <c r="AF31" s="42">
        <f t="shared" si="7"/>
        <v>1398100</v>
      </c>
      <c r="AG31" s="42">
        <f t="shared" si="8"/>
        <v>1.3980999999999999</v>
      </c>
      <c r="AH31" s="43">
        <v>971250</v>
      </c>
      <c r="AL31" s="44"/>
      <c r="AN31" s="44"/>
      <c r="AO31" s="45"/>
    </row>
    <row r="32" spans="1:41">
      <c r="A32" s="30">
        <f t="shared" si="9"/>
        <v>46051</v>
      </c>
      <c r="B32" s="31">
        <v>15790000</v>
      </c>
      <c r="C32" s="31">
        <v>8743750</v>
      </c>
      <c r="D32" s="33">
        <v>6313750</v>
      </c>
      <c r="E32" s="31">
        <v>17155000</v>
      </c>
      <c r="F32" s="31"/>
      <c r="G32" s="33">
        <v>8040000</v>
      </c>
      <c r="H32" s="34">
        <f t="shared" si="2"/>
        <v>56042500</v>
      </c>
      <c r="I32" s="35">
        <f t="shared" si="3"/>
        <v>56.042499999999997</v>
      </c>
      <c r="J32" s="36">
        <v>0</v>
      </c>
      <c r="K32" s="36">
        <v>1918525</v>
      </c>
      <c r="L32" s="36">
        <v>0</v>
      </c>
      <c r="M32" s="36">
        <v>971897.5</v>
      </c>
      <c r="N32" s="37">
        <f t="shared" si="0"/>
        <v>2890422.5</v>
      </c>
      <c r="O32" s="38">
        <f t="shared" si="4"/>
        <v>2.8904225000000001</v>
      </c>
      <c r="P32" s="39">
        <v>8574167.5</v>
      </c>
      <c r="Q32" s="39">
        <v>4470000</v>
      </c>
      <c r="R32" s="40">
        <f t="shared" si="1"/>
        <v>13044167.5</v>
      </c>
      <c r="S32" s="41">
        <f t="shared" si="5"/>
        <v>13.0441675</v>
      </c>
      <c r="T32" s="24">
        <v>0</v>
      </c>
      <c r="U32" s="24">
        <f t="shared" si="6"/>
        <v>0</v>
      </c>
      <c r="V32" s="42">
        <v>96000</v>
      </c>
      <c r="W32" s="42">
        <v>255050</v>
      </c>
      <c r="X32" s="42">
        <v>106480</v>
      </c>
      <c r="Y32" s="42">
        <v>87000</v>
      </c>
      <c r="Z32" s="42">
        <v>0</v>
      </c>
      <c r="AA32" s="42">
        <v>27500</v>
      </c>
      <c r="AB32" s="42">
        <v>305000</v>
      </c>
      <c r="AC32" s="42">
        <v>185450</v>
      </c>
      <c r="AD32" s="42">
        <v>48800</v>
      </c>
      <c r="AE32" s="42">
        <v>132000</v>
      </c>
      <c r="AF32" s="42">
        <f t="shared" si="7"/>
        <v>1243280</v>
      </c>
      <c r="AG32" s="42">
        <f t="shared" si="8"/>
        <v>1.2432799999999999</v>
      </c>
      <c r="AH32" s="43">
        <v>1054500</v>
      </c>
      <c r="AL32" s="44"/>
      <c r="AN32" s="44"/>
      <c r="AO32" s="45"/>
    </row>
    <row r="33" spans="1:41">
      <c r="A33" s="30">
        <f t="shared" si="9"/>
        <v>46052</v>
      </c>
      <c r="B33" s="31">
        <v>14929000</v>
      </c>
      <c r="C33" s="31">
        <v>9105000</v>
      </c>
      <c r="D33" s="33">
        <v>6075000</v>
      </c>
      <c r="E33" s="31">
        <v>16650000</v>
      </c>
      <c r="F33" s="31">
        <v>0</v>
      </c>
      <c r="G33" s="33">
        <v>11133750</v>
      </c>
      <c r="H33" s="34">
        <f t="shared" si="2"/>
        <v>57892750</v>
      </c>
      <c r="I33" s="35">
        <f t="shared" si="3"/>
        <v>57.892749999999999</v>
      </c>
      <c r="J33" s="36">
        <v>0</v>
      </c>
      <c r="K33" s="36">
        <v>1926850</v>
      </c>
      <c r="L33" s="36">
        <v>0</v>
      </c>
      <c r="M33" s="36">
        <v>971482.5</v>
      </c>
      <c r="N33" s="37">
        <f t="shared" si="0"/>
        <v>2898332.5</v>
      </c>
      <c r="O33" s="38">
        <f t="shared" si="4"/>
        <v>2.8983325</v>
      </c>
      <c r="P33" s="39">
        <v>8654090</v>
      </c>
      <c r="Q33" s="39">
        <v>4563750</v>
      </c>
      <c r="R33" s="40">
        <f t="shared" si="1"/>
        <v>13217840</v>
      </c>
      <c r="S33" s="41">
        <f t="shared" si="5"/>
        <v>13.217840000000001</v>
      </c>
      <c r="T33" s="24">
        <v>0</v>
      </c>
      <c r="U33" s="24">
        <f t="shared" si="6"/>
        <v>0</v>
      </c>
      <c r="V33" s="42">
        <v>80000</v>
      </c>
      <c r="W33" s="42">
        <v>285775</v>
      </c>
      <c r="X33" s="42">
        <v>83720</v>
      </c>
      <c r="Y33" s="42">
        <v>96000</v>
      </c>
      <c r="Z33" s="42">
        <v>0</v>
      </c>
      <c r="AA33" s="42">
        <v>11000</v>
      </c>
      <c r="AB33" s="42">
        <v>305000</v>
      </c>
      <c r="AC33" s="42">
        <v>208600</v>
      </c>
      <c r="AD33" s="42">
        <v>73200</v>
      </c>
      <c r="AE33" s="42">
        <v>119400</v>
      </c>
      <c r="AF33" s="42">
        <f t="shared" si="7"/>
        <v>1262695</v>
      </c>
      <c r="AG33" s="42">
        <f t="shared" si="8"/>
        <v>1.2626949999999999</v>
      </c>
      <c r="AH33" s="43">
        <v>1137750</v>
      </c>
      <c r="AL33" s="44"/>
      <c r="AN33" s="44"/>
      <c r="AO33" s="45"/>
    </row>
    <row r="34" spans="1:41">
      <c r="A34" s="30">
        <f t="shared" si="9"/>
        <v>46053</v>
      </c>
      <c r="B34" s="31">
        <v>15026250</v>
      </c>
      <c r="C34" s="31">
        <v>9250000</v>
      </c>
      <c r="D34" s="33">
        <v>7602500</v>
      </c>
      <c r="E34" s="31">
        <v>16942500</v>
      </c>
      <c r="F34" s="31">
        <v>0</v>
      </c>
      <c r="G34" s="33">
        <v>11427500</v>
      </c>
      <c r="H34" s="34">
        <f t="shared" si="2"/>
        <v>60248750</v>
      </c>
      <c r="I34" s="35">
        <f t="shared" si="3"/>
        <v>60.248750000000001</v>
      </c>
      <c r="J34" s="36">
        <v>0</v>
      </c>
      <c r="K34" s="36">
        <v>1927275</v>
      </c>
      <c r="L34" s="36">
        <v>0</v>
      </c>
      <c r="M34" s="36">
        <v>971422.5</v>
      </c>
      <c r="N34" s="37">
        <f t="shared" si="0"/>
        <v>2898697.5</v>
      </c>
      <c r="O34" s="38">
        <f t="shared" si="4"/>
        <v>2.8986974999999999</v>
      </c>
      <c r="P34" s="39">
        <v>9119642.5</v>
      </c>
      <c r="Q34" s="39">
        <v>4432500</v>
      </c>
      <c r="R34" s="40">
        <f t="shared" si="1"/>
        <v>13552142.5</v>
      </c>
      <c r="S34" s="41">
        <f t="shared" si="5"/>
        <v>13.5521425</v>
      </c>
      <c r="T34" s="24">
        <v>0</v>
      </c>
      <c r="U34" s="24">
        <f t="shared" si="6"/>
        <v>0</v>
      </c>
      <c r="V34" s="42">
        <v>82250</v>
      </c>
      <c r="W34" s="42">
        <v>271200</v>
      </c>
      <c r="X34" s="42">
        <v>221000</v>
      </c>
      <c r="Y34" s="42">
        <v>45750</v>
      </c>
      <c r="Z34" s="42">
        <v>0</v>
      </c>
      <c r="AA34" s="42">
        <v>23000</v>
      </c>
      <c r="AB34" s="42">
        <v>305000</v>
      </c>
      <c r="AC34" s="42">
        <v>251550</v>
      </c>
      <c r="AD34" s="42">
        <v>113500</v>
      </c>
      <c r="AE34" s="42">
        <v>109875</v>
      </c>
      <c r="AF34" s="42">
        <f t="shared" si="7"/>
        <v>1423125</v>
      </c>
      <c r="AG34" s="42">
        <f t="shared" si="8"/>
        <v>1.423125</v>
      </c>
      <c r="AH34" s="43">
        <v>1119250</v>
      </c>
      <c r="AL34" s="44"/>
      <c r="AN34" s="44"/>
    </row>
    <row r="35" spans="1:41" ht="18" customHeight="1">
      <c r="A35" s="31" t="s">
        <v>39</v>
      </c>
      <c r="B35" s="31">
        <f t="shared" ref="B35:AH35" si="10">+SUM(B4:B34)</f>
        <v>461886000</v>
      </c>
      <c r="C35" s="31">
        <f t="shared" si="10"/>
        <v>155805000</v>
      </c>
      <c r="D35" s="51">
        <f t="shared" si="10"/>
        <v>198117179.30000001</v>
      </c>
      <c r="E35" s="31">
        <f t="shared" si="10"/>
        <v>314806250</v>
      </c>
      <c r="F35" s="31">
        <f t="shared" si="10"/>
        <v>0</v>
      </c>
      <c r="G35" s="31">
        <f t="shared" si="10"/>
        <v>361251250</v>
      </c>
      <c r="H35" s="31">
        <f t="shared" si="10"/>
        <v>1491865679.3</v>
      </c>
      <c r="I35" s="31">
        <f t="shared" si="10"/>
        <v>1491.8656793000002</v>
      </c>
      <c r="J35" s="36">
        <f t="shared" si="10"/>
        <v>0</v>
      </c>
      <c r="K35" s="36">
        <f t="shared" si="10"/>
        <v>58242000</v>
      </c>
      <c r="L35" s="36">
        <f t="shared" si="10"/>
        <v>0</v>
      </c>
      <c r="M35" s="52">
        <f t="shared" si="10"/>
        <v>36060452.5</v>
      </c>
      <c r="N35" s="36">
        <f t="shared" si="10"/>
        <v>94302452.5</v>
      </c>
      <c r="O35" s="36">
        <f t="shared" si="10"/>
        <v>94.302452499999973</v>
      </c>
      <c r="P35" s="53">
        <f t="shared" si="10"/>
        <v>278734205</v>
      </c>
      <c r="Q35" s="39">
        <f t="shared" si="10"/>
        <v>128270000</v>
      </c>
      <c r="R35" s="39">
        <f t="shared" si="10"/>
        <v>407004205</v>
      </c>
      <c r="S35" s="54">
        <f t="shared" si="10"/>
        <v>407.00420500000007</v>
      </c>
      <c r="T35" s="31">
        <f t="shared" si="10"/>
        <v>0</v>
      </c>
      <c r="U35" s="31">
        <f t="shared" si="10"/>
        <v>0</v>
      </c>
      <c r="V35" s="55">
        <f t="shared" si="10"/>
        <v>1704812.5</v>
      </c>
      <c r="W35" s="55">
        <f t="shared" si="10"/>
        <v>8033350</v>
      </c>
      <c r="X35" s="56">
        <f t="shared" si="10"/>
        <v>6091270</v>
      </c>
      <c r="Y35" s="55">
        <f>+SUM(Y4:Y34)</f>
        <v>2104312.5</v>
      </c>
      <c r="Z35" s="55">
        <f>+SUM(Z4:Z34)</f>
        <v>0</v>
      </c>
      <c r="AA35" s="55">
        <f>+SUM(AA4:AA34)</f>
        <v>772250</v>
      </c>
      <c r="AB35" s="57">
        <f t="shared" si="10"/>
        <v>7763138</v>
      </c>
      <c r="AC35" s="55">
        <f t="shared" si="10"/>
        <v>5601050</v>
      </c>
      <c r="AD35" s="55">
        <f t="shared" si="10"/>
        <v>2280200</v>
      </c>
      <c r="AE35" s="57">
        <f t="shared" si="10"/>
        <v>3752262.5</v>
      </c>
      <c r="AF35" s="55">
        <f t="shared" si="10"/>
        <v>38102645.5</v>
      </c>
      <c r="AG35" s="55">
        <f t="shared" si="10"/>
        <v>38.102645499999987</v>
      </c>
      <c r="AH35" s="51">
        <f t="shared" si="10"/>
        <v>29327062.5</v>
      </c>
      <c r="AL35" s="58"/>
    </row>
    <row r="36" spans="1:41">
      <c r="AL36" s="58"/>
    </row>
    <row r="37" spans="1:41">
      <c r="AL37" s="58"/>
    </row>
    <row r="38" spans="1:41">
      <c r="A38" s="3" t="s">
        <v>40</v>
      </c>
      <c r="B38" s="3">
        <v>461886000</v>
      </c>
      <c r="C38" s="3">
        <v>155805000</v>
      </c>
      <c r="D38" s="59">
        <v>198117179.34999999</v>
      </c>
      <c r="E38" s="3">
        <v>314806250</v>
      </c>
      <c r="F38" s="3">
        <v>0</v>
      </c>
      <c r="G38" s="3">
        <v>361251250</v>
      </c>
      <c r="J38" s="4">
        <v>0</v>
      </c>
      <c r="K38" s="60">
        <v>58242000.000000156</v>
      </c>
      <c r="L38" s="4">
        <v>0</v>
      </c>
      <c r="M38" s="60">
        <v>36060452.499999963</v>
      </c>
      <c r="P38" s="61">
        <v>278734204.99998951</v>
      </c>
      <c r="Q38" s="5">
        <v>128270000</v>
      </c>
      <c r="T38" s="3">
        <v>0</v>
      </c>
      <c r="V38" s="62">
        <v>1704812.5</v>
      </c>
      <c r="W38" s="6">
        <v>8033350.0000000922</v>
      </c>
      <c r="X38" s="62">
        <v>6091270.0000000075</v>
      </c>
      <c r="Y38" s="6">
        <v>2104312.5</v>
      </c>
      <c r="Z38" s="6">
        <v>0</v>
      </c>
      <c r="AA38" s="6">
        <v>772250</v>
      </c>
      <c r="AB38" s="63">
        <v>7763137.5000000512</v>
      </c>
      <c r="AC38" s="6">
        <v>5601049.9999999925</v>
      </c>
      <c r="AD38" s="6">
        <v>2280199.9999999823</v>
      </c>
      <c r="AE38" s="63">
        <v>3752262.4999999991</v>
      </c>
      <c r="AH38" s="59">
        <v>29327062.5</v>
      </c>
      <c r="AL38" s="58"/>
    </row>
    <row r="39" spans="1:41">
      <c r="B39" s="59">
        <f>+B35-B38</f>
        <v>0</v>
      </c>
      <c r="C39" s="3">
        <f>+C35-C38</f>
        <v>0</v>
      </c>
      <c r="D39" s="59">
        <f>+D35-D38</f>
        <v>-4.9999982118606567E-2</v>
      </c>
      <c r="E39" s="3">
        <f>+E35-E38</f>
        <v>0</v>
      </c>
      <c r="F39" s="3">
        <f>+F35-F38</f>
        <v>0</v>
      </c>
      <c r="G39" s="3">
        <f>+G35-G38</f>
        <v>0</v>
      </c>
      <c r="J39" s="3">
        <f>+J35-J38</f>
        <v>0</v>
      </c>
      <c r="K39" s="59">
        <f>+K35-K38</f>
        <v>-1.5646219253540039E-7</v>
      </c>
      <c r="L39" s="3">
        <f>+L35-L38</f>
        <v>0</v>
      </c>
      <c r="M39" s="59">
        <f>+M35-M38</f>
        <v>0</v>
      </c>
      <c r="P39" s="59">
        <f>+P35-P38</f>
        <v>1.049041748046875E-5</v>
      </c>
      <c r="Q39" s="3">
        <f>+Q35-Q38</f>
        <v>0</v>
      </c>
      <c r="T39" s="3">
        <v>0</v>
      </c>
      <c r="V39" s="59">
        <f>+V35-V38</f>
        <v>0</v>
      </c>
      <c r="W39" s="59">
        <f t="shared" ref="W39:AH39" si="11">+W35-W38</f>
        <v>-9.2200934886932373E-8</v>
      </c>
      <c r="X39" s="59">
        <f t="shared" si="11"/>
        <v>-7.4505805969238281E-9</v>
      </c>
      <c r="Y39" s="59">
        <f t="shared" si="11"/>
        <v>0</v>
      </c>
      <c r="Z39" s="59">
        <f t="shared" si="11"/>
        <v>0</v>
      </c>
      <c r="AA39" s="59">
        <f t="shared" si="11"/>
        <v>0</v>
      </c>
      <c r="AB39" s="59">
        <f t="shared" si="11"/>
        <v>0.4999999487772584</v>
      </c>
      <c r="AC39" s="59">
        <f t="shared" si="11"/>
        <v>7.4505805969238281E-9</v>
      </c>
      <c r="AD39" s="59">
        <f t="shared" si="11"/>
        <v>1.7695128917694092E-8</v>
      </c>
      <c r="AE39" s="59">
        <f t="shared" si="11"/>
        <v>0</v>
      </c>
      <c r="AF39" s="59"/>
      <c r="AH39" s="59">
        <f t="shared" si="11"/>
        <v>0</v>
      </c>
      <c r="AL39" s="58"/>
    </row>
    <row r="40" spans="1:41">
      <c r="X40" s="63"/>
      <c r="AL40" s="58"/>
    </row>
    <row r="41" spans="1:41">
      <c r="X41" s="63"/>
      <c r="AL41" s="58"/>
    </row>
    <row r="42" spans="1:41">
      <c r="X42" s="63"/>
      <c r="AL42" s="58"/>
    </row>
    <row r="43" spans="1:41">
      <c r="D43" s="64"/>
    </row>
  </sheetData>
  <mergeCells count="8">
    <mergeCell ref="V2:AE2"/>
    <mergeCell ref="AK2:AK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2026-02-02T11:36:57Z</dcterms:created>
  <dcterms:modified xsi:type="dcterms:W3CDTF">2026-02-02T11:37:27Z</dcterms:modified>
</cp:coreProperties>
</file>